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J:\188906R-14 B-5893 Bridge 19 over Cub Creek\Roadway\Estimate\Final\Worksheets\"/>
    </mc:Choice>
  </mc:AlternateContent>
  <xr:revisionPtr revIDLastSave="0" documentId="13_ncr:1_{DBCCD823-CD34-4B13-8826-C64AA1546335}" xr6:coauthVersionLast="47" xr6:coauthVersionMax="47" xr10:uidLastSave="{00000000-0000-0000-0000-000000000000}"/>
  <bookViews>
    <workbookView xWindow="-120" yWindow="-120" windowWidth="29040" windowHeight="15840" tabRatio="936" activeTab="1" xr2:uid="{00000000-000D-0000-FFFF-FFFF00000000}"/>
  </bookViews>
  <sheets>
    <sheet name="PLAIN RIPRAP CLASS B" sheetId="12" r:id="rId1"/>
    <sheet name="PLAIN RIPRAP CLASS I" sheetId="15" r:id="rId2"/>
  </sheets>
  <definedNames>
    <definedName name="_xlnm.Print_Area" localSheetId="0">'PLAIN RIPRAP CLASS B'!$A$1:$H$19</definedName>
    <definedName name="_xlnm.Print_Area" localSheetId="1">'PLAIN RIPRAP CLASS I'!$B$1:$G$22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15" l="1"/>
  <c r="F19" i="15" s="1"/>
  <c r="G13" i="12" l="1"/>
  <c r="G14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Roger Kluckman, PE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TYPE IN STATIONS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WITHOUT PLUS SIGNS. EX. 12+56.231 WOULD BE TYPED IN AS 1256.231.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TYPE IN STATIONS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WITHOUT PLUS SIGNS. EX. 12+56.231 WOULD BE TYPED IN AS 1256.231.</t>
        </r>
      </text>
    </comment>
  </commentList>
</comments>
</file>

<file path=xl/sharedStrings.xml><?xml version="1.0" encoding="utf-8"?>
<sst xmlns="http://schemas.openxmlformats.org/spreadsheetml/2006/main" count="63" uniqueCount="31">
  <si>
    <t>PROJECT NO.:</t>
  </si>
  <si>
    <t>SHEET   OF</t>
  </si>
  <si>
    <t>COMPUTED BY:</t>
  </si>
  <si>
    <t>CHECKED BY:</t>
  </si>
  <si>
    <t>SECTION:  876</t>
  </si>
  <si>
    <t>LINE</t>
  </si>
  <si>
    <t>STATION</t>
  </si>
  <si>
    <t>D</t>
  </si>
  <si>
    <t>W/DITCH</t>
  </si>
  <si>
    <t>W/O DITCH</t>
  </si>
  <si>
    <t>INCHES</t>
  </si>
  <si>
    <t>TOTAL</t>
  </si>
  <si>
    <t>SAY</t>
  </si>
  <si>
    <t>LOCATION</t>
  </si>
  <si>
    <t>END STA.</t>
  </si>
  <si>
    <t>BEG. STA.</t>
  </si>
  <si>
    <t>TONS</t>
  </si>
  <si>
    <t>DITCH (Y/N)</t>
  </si>
  <si>
    <t>PIPE DIAMETER</t>
  </si>
  <si>
    <t>-L-</t>
  </si>
  <si>
    <t>JW</t>
  </si>
  <si>
    <t>B-5893</t>
  </si>
  <si>
    <t>JM</t>
  </si>
  <si>
    <t>LT</t>
  </si>
  <si>
    <t>11+08.31</t>
  </si>
  <si>
    <t>N</t>
  </si>
  <si>
    <t>12+43.94</t>
  </si>
  <si>
    <t>RT</t>
  </si>
  <si>
    <t>PLAIN RIP RAP, CLASS I</t>
  </si>
  <si>
    <t>PLAIN RIP RAP, CLASS B</t>
  </si>
  <si>
    <r>
      <t>(</t>
    </r>
    <r>
      <rPr>
        <b/>
        <sz val="12"/>
        <color indexed="10"/>
        <rFont val="Arial"/>
        <family val="2"/>
      </rPr>
      <t xml:space="preserve">WITH </t>
    </r>
    <r>
      <rPr>
        <b/>
        <sz val="12"/>
        <rFont val="Arial"/>
        <family val="2"/>
      </rPr>
      <t>FILTER FABRIC)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</si>
</sst>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"/>
  </numFmts>
  <fonts count="15" x14ac:knownFonts="1"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2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b/>
      <sz val="10"/>
      <name val="Times New Roman"/>
      <family val="1"/>
    </font>
    <font>
      <b/>
      <sz val="10"/>
      <color indexed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20"/>
      <name val="Arial"/>
      <family val="2"/>
    </font>
    <font>
      <sz val="2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Border="1"/>
    <xf numFmtId="0" fontId="2" fillId="0" borderId="0" xfId="0" applyFont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5" fillId="0" borderId="0" xfId="0" applyFont="1"/>
    <xf numFmtId="0" fontId="7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4" fillId="0" borderId="0" xfId="0" applyFont="1"/>
    <xf numFmtId="0" fontId="2" fillId="0" borderId="5" xfId="0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64" fontId="2" fillId="0" borderId="5" xfId="0" applyNumberFormat="1" applyFont="1" applyBorder="1" applyAlignment="1" applyProtection="1">
      <alignment horizontal="center"/>
      <protection locked="0"/>
    </xf>
    <xf numFmtId="2" fontId="4" fillId="0" borderId="5" xfId="0" applyNumberFormat="1" applyFont="1" applyBorder="1" applyAlignment="1" applyProtection="1">
      <alignment horizontal="center"/>
      <protection locked="0"/>
    </xf>
    <xf numFmtId="2" fontId="4" fillId="0" borderId="6" xfId="0" applyNumberFormat="1" applyFont="1" applyBorder="1" applyAlignment="1" applyProtection="1">
      <alignment horizontal="center"/>
      <protection locked="0"/>
    </xf>
    <xf numFmtId="164" fontId="1" fillId="0" borderId="4" xfId="0" applyNumberFormat="1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3" fillId="0" borderId="0" xfId="0" applyFont="1" applyBorder="1" applyProtection="1">
      <protection locked="0"/>
    </xf>
    <xf numFmtId="0" fontId="1" fillId="0" borderId="5" xfId="0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2" fillId="0" borderId="5" xfId="0" applyFont="1" applyBorder="1"/>
    <xf numFmtId="0" fontId="10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0" fillId="0" borderId="5" xfId="0" applyFont="1" applyBorder="1" applyAlignment="1">
      <alignment horizontal="center"/>
    </xf>
    <xf numFmtId="0" fontId="0" fillId="0" borderId="4" xfId="0" applyFont="1" applyBorder="1" applyAlignment="1" applyProtection="1">
      <alignment horizontal="center"/>
      <protection locked="0"/>
    </xf>
    <xf numFmtId="0" fontId="8" fillId="0" borderId="1" xfId="0" applyFont="1" applyBorder="1" applyAlignment="1">
      <alignment horizontal="center"/>
    </xf>
    <xf numFmtId="0" fontId="0" fillId="0" borderId="5" xfId="0" quotePrefix="1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2" fillId="0" borderId="5" xfId="0" quotePrefix="1" applyNumberFormat="1" applyFont="1" applyBorder="1" applyAlignment="1" applyProtection="1">
      <alignment horizontal="center"/>
      <protection locked="0"/>
    </xf>
    <xf numFmtId="164" fontId="0" fillId="0" borderId="4" xfId="0" applyNumberFormat="1" applyFont="1" applyBorder="1" applyAlignment="1">
      <alignment horizontal="center"/>
    </xf>
    <xf numFmtId="164" fontId="0" fillId="0" borderId="4" xfId="0" quotePrefix="1" applyNumberFormat="1" applyFont="1" applyBorder="1" applyAlignment="1" applyProtection="1">
      <alignment horizontal="center"/>
      <protection locked="0"/>
    </xf>
    <xf numFmtId="164" fontId="0" fillId="0" borderId="5" xfId="0" quotePrefix="1" applyNumberFormat="1" applyFont="1" applyBorder="1" applyAlignment="1">
      <alignment horizontal="center"/>
    </xf>
    <xf numFmtId="0" fontId="2" fillId="0" borderId="5" xfId="0" quotePrefix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9" fillId="0" borderId="3" xfId="0" applyFont="1" applyBorder="1" applyAlignment="1" applyProtection="1">
      <alignment horizontal="center"/>
      <protection locked="0"/>
    </xf>
    <xf numFmtId="0" fontId="1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344"/>
  <sheetViews>
    <sheetView showZeros="0" workbookViewId="0">
      <selection activeCell="C32" sqref="C32"/>
    </sheetView>
  </sheetViews>
  <sheetFormatPr defaultRowHeight="12.75" x14ac:dyDescent="0.2"/>
  <cols>
    <col min="1" max="1" width="6.5703125" customWidth="1"/>
    <col min="2" max="2" width="7.85546875" customWidth="1"/>
    <col min="3" max="3" width="22.7109375" customWidth="1"/>
    <col min="4" max="5" width="12.7109375" customWidth="1"/>
    <col min="6" max="6" width="18.140625" customWidth="1"/>
    <col min="7" max="7" width="10.7109375" customWidth="1"/>
    <col min="8" max="8" width="1.7109375" customWidth="1"/>
    <col min="10" max="10" width="13.140625" customWidth="1"/>
    <col min="11" max="11" width="9.42578125" customWidth="1"/>
    <col min="12" max="12" width="11" customWidth="1"/>
  </cols>
  <sheetData>
    <row r="1" spans="1:12" s="2" customFormat="1" ht="15.75" x14ac:dyDescent="0.25">
      <c r="A1" s="1"/>
      <c r="B1" s="3" t="s">
        <v>0</v>
      </c>
      <c r="C1" s="3"/>
      <c r="D1" s="17" t="s">
        <v>21</v>
      </c>
      <c r="E1" s="3"/>
      <c r="F1" s="40" t="s">
        <v>1</v>
      </c>
      <c r="G1" s="41"/>
      <c r="H1" s="1"/>
    </row>
    <row r="2" spans="1:12" s="2" customFormat="1" ht="15.75" x14ac:dyDescent="0.25">
      <c r="A2" s="1"/>
      <c r="B2" s="3" t="s">
        <v>2</v>
      </c>
      <c r="C2" s="3"/>
      <c r="D2" s="17" t="s">
        <v>22</v>
      </c>
      <c r="E2" s="3"/>
      <c r="F2" s="3"/>
      <c r="G2" s="3"/>
      <c r="H2" s="1"/>
    </row>
    <row r="3" spans="1:12" s="2" customFormat="1" ht="15.75" x14ac:dyDescent="0.25">
      <c r="A3" s="1"/>
      <c r="B3" s="3" t="s">
        <v>3</v>
      </c>
      <c r="C3" s="3"/>
      <c r="D3" s="17" t="s">
        <v>20</v>
      </c>
      <c r="E3" s="3"/>
      <c r="F3" s="40" t="s">
        <v>4</v>
      </c>
      <c r="G3" s="41"/>
      <c r="H3" s="1"/>
    </row>
    <row r="4" spans="1:12" s="2" customFormat="1" ht="15" x14ac:dyDescent="0.2">
      <c r="A4" s="1"/>
      <c r="B4" s="1"/>
      <c r="C4" s="1"/>
      <c r="D4" s="1"/>
      <c r="E4" s="1"/>
      <c r="F4" s="1"/>
      <c r="G4" s="1"/>
      <c r="H4" s="1"/>
    </row>
    <row r="5" spans="1:12" s="6" customFormat="1" ht="30" x14ac:dyDescent="0.4">
      <c r="A5" s="5"/>
      <c r="B5" s="42" t="s">
        <v>29</v>
      </c>
      <c r="C5" s="43"/>
      <c r="D5" s="43"/>
      <c r="E5" s="43"/>
      <c r="F5" s="43"/>
      <c r="G5" s="43"/>
      <c r="H5" s="5"/>
    </row>
    <row r="6" spans="1:12" s="2" customFormat="1" ht="15.75" x14ac:dyDescent="0.25">
      <c r="A6" s="1"/>
      <c r="B6" s="44" t="s">
        <v>30</v>
      </c>
      <c r="C6" s="44"/>
      <c r="D6" s="44"/>
      <c r="E6" s="44"/>
      <c r="F6" s="44"/>
      <c r="G6" s="44"/>
      <c r="H6" s="1"/>
    </row>
    <row r="7" spans="1:12" s="2" customFormat="1" ht="15.75" x14ac:dyDescent="0.25">
      <c r="A7" s="7"/>
      <c r="B7" s="30"/>
      <c r="C7" s="30"/>
      <c r="D7" s="30"/>
      <c r="E7" s="30"/>
      <c r="F7" s="30"/>
      <c r="G7" s="30"/>
      <c r="H7" s="1"/>
    </row>
    <row r="8" spans="1:12" s="9" customFormat="1" ht="14.25" x14ac:dyDescent="0.2">
      <c r="A8" s="8"/>
      <c r="B8" s="20" t="s">
        <v>5</v>
      </c>
      <c r="C8" s="20" t="s">
        <v>6</v>
      </c>
      <c r="D8" s="20" t="s">
        <v>13</v>
      </c>
      <c r="E8" s="20" t="s">
        <v>17</v>
      </c>
      <c r="F8" s="20" t="s">
        <v>18</v>
      </c>
      <c r="G8" s="22" t="s">
        <v>16</v>
      </c>
      <c r="H8" s="4"/>
      <c r="J8" s="23" t="s">
        <v>7</v>
      </c>
      <c r="K8" s="23" t="s">
        <v>8</v>
      </c>
      <c r="L8" s="23" t="s">
        <v>9</v>
      </c>
    </row>
    <row r="9" spans="1:12" s="9" customFormat="1" ht="15" x14ac:dyDescent="0.2">
      <c r="A9" s="24"/>
      <c r="B9" s="37" t="s">
        <v>19</v>
      </c>
      <c r="C9" s="11" t="s">
        <v>24</v>
      </c>
      <c r="D9" s="10" t="s">
        <v>27</v>
      </c>
      <c r="E9" s="28" t="s">
        <v>25</v>
      </c>
      <c r="F9" s="10">
        <v>18</v>
      </c>
      <c r="G9" s="19">
        <v>2</v>
      </c>
      <c r="H9" s="4"/>
      <c r="J9" s="23" t="s">
        <v>10</v>
      </c>
      <c r="K9" s="23" t="s">
        <v>16</v>
      </c>
      <c r="L9" s="23" t="s">
        <v>16</v>
      </c>
    </row>
    <row r="10" spans="1:12" s="9" customFormat="1" ht="15" x14ac:dyDescent="0.2">
      <c r="A10" s="24"/>
      <c r="B10" s="37" t="s">
        <v>19</v>
      </c>
      <c r="C10" s="11" t="s">
        <v>26</v>
      </c>
      <c r="D10" s="10" t="s">
        <v>27</v>
      </c>
      <c r="E10" s="28" t="s">
        <v>25</v>
      </c>
      <c r="F10" s="10">
        <v>15</v>
      </c>
      <c r="G10" s="19">
        <v>1</v>
      </c>
      <c r="H10" s="4"/>
      <c r="J10" s="10">
        <v>12</v>
      </c>
      <c r="K10" s="21">
        <v>2</v>
      </c>
      <c r="L10" s="21">
        <v>1</v>
      </c>
    </row>
    <row r="11" spans="1:12" s="2" customFormat="1" ht="15" x14ac:dyDescent="0.2">
      <c r="A11" s="24"/>
      <c r="B11" s="33"/>
      <c r="C11" s="12"/>
      <c r="D11" s="10"/>
      <c r="E11" s="28"/>
      <c r="F11" s="18"/>
      <c r="G11" s="19"/>
      <c r="H11" s="4"/>
      <c r="I11" s="9"/>
      <c r="J11" s="10">
        <v>15</v>
      </c>
      <c r="K11" s="21">
        <v>2</v>
      </c>
      <c r="L11" s="21">
        <v>1</v>
      </c>
    </row>
    <row r="12" spans="1:12" s="2" customFormat="1" ht="15" x14ac:dyDescent="0.2">
      <c r="A12" s="25"/>
      <c r="B12" s="33"/>
      <c r="C12" s="12"/>
      <c r="D12" s="10"/>
      <c r="E12" s="28"/>
      <c r="F12" s="18"/>
      <c r="G12" s="19"/>
      <c r="H12" s="1"/>
      <c r="J12" s="10">
        <v>18</v>
      </c>
      <c r="K12" s="21">
        <v>3</v>
      </c>
      <c r="L12" s="21">
        <v>2</v>
      </c>
    </row>
    <row r="13" spans="1:12" s="2" customFormat="1" ht="15" x14ac:dyDescent="0.2">
      <c r="A13" s="25"/>
      <c r="B13" s="1"/>
      <c r="C13" s="1"/>
      <c r="D13" s="1"/>
      <c r="E13" s="1"/>
      <c r="F13" s="18" t="s">
        <v>11</v>
      </c>
      <c r="G13" s="19">
        <f>SUM(G9:G12)</f>
        <v>3</v>
      </c>
      <c r="H13" s="1"/>
      <c r="J13" s="10">
        <v>24</v>
      </c>
      <c r="K13" s="21">
        <v>5</v>
      </c>
      <c r="L13" s="21">
        <v>3</v>
      </c>
    </row>
    <row r="14" spans="1:12" s="2" customFormat="1" ht="15" x14ac:dyDescent="0.2">
      <c r="A14" s="25"/>
      <c r="B14" s="1"/>
      <c r="F14" s="20" t="s">
        <v>12</v>
      </c>
      <c r="G14" s="20">
        <f>ROUNDUP(G13/5,0)*5</f>
        <v>5</v>
      </c>
      <c r="H14" s="1"/>
      <c r="J14" s="10">
        <v>30</v>
      </c>
      <c r="K14" s="21">
        <v>8</v>
      </c>
      <c r="L14" s="21">
        <v>5</v>
      </c>
    </row>
    <row r="15" spans="1:12" s="2" customFormat="1" ht="15" x14ac:dyDescent="0.2">
      <c r="A15" s="25"/>
      <c r="B15" s="1"/>
      <c r="H15" s="1"/>
      <c r="J15" s="10">
        <v>36</v>
      </c>
      <c r="K15" s="21">
        <v>11</v>
      </c>
      <c r="L15" s="21">
        <v>7</v>
      </c>
    </row>
    <row r="16" spans="1:12" s="2" customFormat="1" ht="15" x14ac:dyDescent="0.2">
      <c r="A16" s="25"/>
      <c r="B16" s="1"/>
      <c r="H16" s="1"/>
      <c r="J16" s="10">
        <v>42</v>
      </c>
      <c r="K16" s="21">
        <v>15</v>
      </c>
      <c r="L16" s="21">
        <v>10</v>
      </c>
    </row>
    <row r="17" spans="1:12" s="2" customFormat="1" ht="15" x14ac:dyDescent="0.2">
      <c r="A17" s="25"/>
      <c r="H17" s="1"/>
      <c r="J17" s="26"/>
      <c r="K17" s="27"/>
      <c r="L17" s="27"/>
    </row>
    <row r="18" spans="1:12" s="2" customFormat="1" ht="15" x14ac:dyDescent="0.2">
      <c r="A18" s="25"/>
      <c r="H18" s="1"/>
    </row>
    <row r="19" spans="1:12" s="2" customFormat="1" ht="15" x14ac:dyDescent="0.2">
      <c r="A19" s="25"/>
      <c r="H19" s="1"/>
    </row>
    <row r="20" spans="1:12" s="2" customFormat="1" ht="15" x14ac:dyDescent="0.2">
      <c r="A20" s="25"/>
      <c r="H20" s="1"/>
    </row>
    <row r="21" spans="1:12" s="2" customFormat="1" ht="15" x14ac:dyDescent="0.2">
      <c r="A21" s="25"/>
      <c r="H21" s="1"/>
    </row>
    <row r="22" spans="1:12" s="2" customFormat="1" ht="15" x14ac:dyDescent="0.2">
      <c r="A22" s="25"/>
      <c r="H22" s="1"/>
    </row>
    <row r="23" spans="1:12" s="2" customFormat="1" ht="15" x14ac:dyDescent="0.2">
      <c r="A23" s="25"/>
      <c r="H23" s="1"/>
    </row>
    <row r="24" spans="1:12" s="2" customFormat="1" ht="15" x14ac:dyDescent="0.2">
      <c r="A24" s="25"/>
      <c r="H24" s="1"/>
    </row>
    <row r="25" spans="1:12" s="2" customFormat="1" ht="15" x14ac:dyDescent="0.2">
      <c r="A25" s="25"/>
      <c r="H25" s="1"/>
    </row>
    <row r="26" spans="1:12" s="2" customFormat="1" ht="15" x14ac:dyDescent="0.2">
      <c r="A26" s="1"/>
      <c r="H26" s="1"/>
    </row>
    <row r="27" spans="1:12" s="2" customFormat="1" ht="15" x14ac:dyDescent="0.2">
      <c r="H27" s="1"/>
    </row>
    <row r="28" spans="1:12" s="2" customFormat="1" ht="15" x14ac:dyDescent="0.2"/>
    <row r="29" spans="1:12" s="2" customFormat="1" ht="15" x14ac:dyDescent="0.2"/>
    <row r="30" spans="1:12" s="2" customFormat="1" ht="15" x14ac:dyDescent="0.2"/>
    <row r="31" spans="1:12" s="2" customFormat="1" ht="15" x14ac:dyDescent="0.2"/>
    <row r="32" spans="1:12" s="2" customFormat="1" ht="15" x14ac:dyDescent="0.2"/>
    <row r="33" s="2" customFormat="1" ht="15" x14ac:dyDescent="0.2"/>
    <row r="34" s="2" customFormat="1" ht="15" x14ac:dyDescent="0.2"/>
    <row r="35" s="2" customFormat="1" ht="15" x14ac:dyDescent="0.2"/>
    <row r="36" s="2" customFormat="1" ht="15" x14ac:dyDescent="0.2"/>
    <row r="37" s="2" customFormat="1" ht="15" x14ac:dyDescent="0.2"/>
    <row r="38" s="2" customFormat="1" ht="15" x14ac:dyDescent="0.2"/>
    <row r="39" s="2" customFormat="1" ht="15" x14ac:dyDescent="0.2"/>
    <row r="40" s="2" customFormat="1" ht="15" x14ac:dyDescent="0.2"/>
    <row r="41" s="2" customFormat="1" ht="15" x14ac:dyDescent="0.2"/>
    <row r="42" s="2" customFormat="1" ht="15" x14ac:dyDescent="0.2"/>
    <row r="43" s="2" customFormat="1" ht="15" x14ac:dyDescent="0.2"/>
    <row r="44" s="2" customFormat="1" ht="15" x14ac:dyDescent="0.2"/>
    <row r="45" s="2" customFormat="1" ht="15" x14ac:dyDescent="0.2"/>
    <row r="46" s="2" customFormat="1" ht="15" x14ac:dyDescent="0.2"/>
    <row r="47" s="2" customFormat="1" ht="15" x14ac:dyDescent="0.2"/>
    <row r="48" s="2" customFormat="1" ht="15" x14ac:dyDescent="0.2"/>
    <row r="49" s="2" customFormat="1" ht="15" x14ac:dyDescent="0.2"/>
    <row r="50" s="2" customFormat="1" ht="15" x14ac:dyDescent="0.2"/>
    <row r="51" s="2" customFormat="1" ht="15" x14ac:dyDescent="0.2"/>
    <row r="52" s="2" customFormat="1" ht="15" x14ac:dyDescent="0.2"/>
    <row r="53" s="2" customFormat="1" ht="15" x14ac:dyDescent="0.2"/>
    <row r="54" s="2" customFormat="1" ht="15" x14ac:dyDescent="0.2"/>
    <row r="55" s="2" customFormat="1" ht="15" x14ac:dyDescent="0.2"/>
    <row r="56" s="2" customFormat="1" ht="15" x14ac:dyDescent="0.2"/>
    <row r="57" s="2" customFormat="1" ht="15" x14ac:dyDescent="0.2"/>
    <row r="58" s="2" customFormat="1" ht="15" x14ac:dyDescent="0.2"/>
    <row r="59" s="2" customFormat="1" ht="15" x14ac:dyDescent="0.2"/>
    <row r="60" s="2" customFormat="1" ht="15" x14ac:dyDescent="0.2"/>
    <row r="61" s="2" customFormat="1" ht="15" x14ac:dyDescent="0.2"/>
    <row r="62" s="2" customFormat="1" ht="15" x14ac:dyDescent="0.2"/>
    <row r="63" s="2" customFormat="1" ht="15" x14ac:dyDescent="0.2"/>
    <row r="64" s="2" customFormat="1" ht="15" x14ac:dyDescent="0.2"/>
    <row r="65" s="2" customFormat="1" ht="15" x14ac:dyDescent="0.2"/>
    <row r="66" s="2" customFormat="1" ht="15" x14ac:dyDescent="0.2"/>
    <row r="67" s="2" customFormat="1" ht="15" x14ac:dyDescent="0.2"/>
    <row r="68" s="2" customFormat="1" ht="15" x14ac:dyDescent="0.2"/>
    <row r="69" s="2" customFormat="1" ht="15" x14ac:dyDescent="0.2"/>
    <row r="70" s="2" customFormat="1" ht="15" x14ac:dyDescent="0.2"/>
    <row r="71" s="2" customFormat="1" ht="15" x14ac:dyDescent="0.2"/>
    <row r="72" s="2" customFormat="1" ht="15" x14ac:dyDescent="0.2"/>
    <row r="73" s="2" customFormat="1" ht="15" x14ac:dyDescent="0.2"/>
    <row r="74" s="2" customFormat="1" ht="15" x14ac:dyDescent="0.2"/>
    <row r="75" s="2" customFormat="1" ht="15" x14ac:dyDescent="0.2"/>
    <row r="76" s="2" customFormat="1" ht="15" x14ac:dyDescent="0.2"/>
    <row r="77" s="2" customFormat="1" ht="15" x14ac:dyDescent="0.2"/>
    <row r="78" s="2" customFormat="1" ht="15" x14ac:dyDescent="0.2"/>
    <row r="79" s="2" customFormat="1" ht="15" x14ac:dyDescent="0.2"/>
    <row r="80" s="2" customFormat="1" ht="15" x14ac:dyDescent="0.2"/>
    <row r="81" s="2" customFormat="1" ht="15" x14ac:dyDescent="0.2"/>
    <row r="82" s="2" customFormat="1" ht="15" x14ac:dyDescent="0.2"/>
    <row r="83" s="2" customFormat="1" ht="15" x14ac:dyDescent="0.2"/>
    <row r="84" s="2" customFormat="1" ht="15" x14ac:dyDescent="0.2"/>
    <row r="85" s="2" customFormat="1" ht="15" x14ac:dyDescent="0.2"/>
    <row r="86" s="2" customFormat="1" ht="15" x14ac:dyDescent="0.2"/>
    <row r="87" s="2" customFormat="1" ht="15" x14ac:dyDescent="0.2"/>
    <row r="88" s="2" customFormat="1" ht="15" x14ac:dyDescent="0.2"/>
    <row r="89" s="2" customFormat="1" ht="15" x14ac:dyDescent="0.2"/>
    <row r="90" s="2" customFormat="1" ht="15" x14ac:dyDescent="0.2"/>
    <row r="91" s="2" customFormat="1" ht="15" x14ac:dyDescent="0.2"/>
    <row r="92" s="2" customFormat="1" ht="15" x14ac:dyDescent="0.2"/>
    <row r="93" s="2" customFormat="1" ht="15" x14ac:dyDescent="0.2"/>
    <row r="94" s="2" customFormat="1" ht="15" x14ac:dyDescent="0.2"/>
    <row r="95" s="2" customFormat="1" ht="15" x14ac:dyDescent="0.2"/>
    <row r="96" s="2" customFormat="1" ht="15" x14ac:dyDescent="0.2"/>
    <row r="97" s="2" customFormat="1" ht="15" x14ac:dyDescent="0.2"/>
    <row r="98" s="2" customFormat="1" ht="15" x14ac:dyDescent="0.2"/>
    <row r="99" s="2" customFormat="1" ht="15" x14ac:dyDescent="0.2"/>
    <row r="100" s="2" customFormat="1" ht="15" x14ac:dyDescent="0.2"/>
    <row r="101" s="2" customFormat="1" ht="15" x14ac:dyDescent="0.2"/>
    <row r="102" s="2" customFormat="1" ht="15" x14ac:dyDescent="0.2"/>
    <row r="103" s="2" customFormat="1" ht="15" x14ac:dyDescent="0.2"/>
    <row r="104" s="2" customFormat="1" ht="15" x14ac:dyDescent="0.2"/>
    <row r="105" s="2" customFormat="1" ht="15" x14ac:dyDescent="0.2"/>
    <row r="106" s="2" customFormat="1" ht="15" x14ac:dyDescent="0.2"/>
    <row r="107" s="2" customFormat="1" ht="15" x14ac:dyDescent="0.2"/>
    <row r="108" s="2" customFormat="1" ht="15" x14ac:dyDescent="0.2"/>
    <row r="109" s="2" customFormat="1" ht="15" x14ac:dyDescent="0.2"/>
    <row r="110" s="2" customFormat="1" ht="15" x14ac:dyDescent="0.2"/>
    <row r="111" s="2" customFormat="1" ht="15" x14ac:dyDescent="0.2"/>
    <row r="112" s="2" customFormat="1" ht="15" x14ac:dyDescent="0.2"/>
    <row r="113" s="2" customFormat="1" ht="15" x14ac:dyDescent="0.2"/>
    <row r="114" s="2" customFormat="1" ht="15" x14ac:dyDescent="0.2"/>
    <row r="115" s="2" customFormat="1" ht="15" x14ac:dyDescent="0.2"/>
    <row r="116" s="2" customFormat="1" ht="15" x14ac:dyDescent="0.2"/>
    <row r="117" s="2" customFormat="1" ht="15" x14ac:dyDescent="0.2"/>
    <row r="118" s="2" customFormat="1" ht="15" x14ac:dyDescent="0.2"/>
    <row r="119" s="2" customFormat="1" ht="15" x14ac:dyDescent="0.2"/>
    <row r="120" s="2" customFormat="1" ht="15" x14ac:dyDescent="0.2"/>
    <row r="121" s="2" customFormat="1" ht="15" x14ac:dyDescent="0.2"/>
    <row r="122" s="2" customFormat="1" ht="15" x14ac:dyDescent="0.2"/>
    <row r="123" s="2" customFormat="1" ht="15" x14ac:dyDescent="0.2"/>
    <row r="124" s="2" customFormat="1" ht="15" x14ac:dyDescent="0.2"/>
    <row r="125" s="2" customFormat="1" ht="15" x14ac:dyDescent="0.2"/>
    <row r="126" s="2" customFormat="1" ht="15" x14ac:dyDescent="0.2"/>
    <row r="127" s="2" customFormat="1" ht="15" x14ac:dyDescent="0.2"/>
    <row r="128" s="2" customFormat="1" ht="15" x14ac:dyDescent="0.2"/>
    <row r="129" s="2" customFormat="1" ht="15" x14ac:dyDescent="0.2"/>
    <row r="130" s="2" customFormat="1" ht="15" x14ac:dyDescent="0.2"/>
    <row r="131" s="2" customFormat="1" ht="15" x14ac:dyDescent="0.2"/>
    <row r="132" s="2" customFormat="1" ht="15" x14ac:dyDescent="0.2"/>
    <row r="133" s="2" customFormat="1" ht="15" x14ac:dyDescent="0.2"/>
    <row r="134" s="2" customFormat="1" ht="15" x14ac:dyDescent="0.2"/>
    <row r="135" s="2" customFormat="1" ht="15" x14ac:dyDescent="0.2"/>
    <row r="136" s="2" customFormat="1" ht="15" x14ac:dyDescent="0.2"/>
    <row r="137" s="2" customFormat="1" ht="15" x14ac:dyDescent="0.2"/>
    <row r="138" s="2" customFormat="1" ht="15" x14ac:dyDescent="0.2"/>
    <row r="139" s="2" customFormat="1" ht="15" x14ac:dyDescent="0.2"/>
    <row r="140" s="2" customFormat="1" ht="15" x14ac:dyDescent="0.2"/>
    <row r="141" s="2" customFormat="1" ht="15" x14ac:dyDescent="0.2"/>
    <row r="142" s="2" customFormat="1" ht="15" x14ac:dyDescent="0.2"/>
    <row r="143" s="2" customFormat="1" ht="15" x14ac:dyDescent="0.2"/>
    <row r="144" s="2" customFormat="1" ht="15" x14ac:dyDescent="0.2"/>
    <row r="145" s="2" customFormat="1" ht="15" x14ac:dyDescent="0.2"/>
    <row r="146" s="2" customFormat="1" ht="15" x14ac:dyDescent="0.2"/>
    <row r="147" s="2" customFormat="1" ht="15" x14ac:dyDescent="0.2"/>
    <row r="148" s="2" customFormat="1" ht="15" x14ac:dyDescent="0.2"/>
    <row r="149" s="2" customFormat="1" ht="15" x14ac:dyDescent="0.2"/>
    <row r="150" s="2" customFormat="1" ht="15" x14ac:dyDescent="0.2"/>
    <row r="151" s="2" customFormat="1" ht="15" x14ac:dyDescent="0.2"/>
    <row r="152" s="2" customFormat="1" ht="15" x14ac:dyDescent="0.2"/>
    <row r="153" s="2" customFormat="1" ht="15" x14ac:dyDescent="0.2"/>
    <row r="154" s="2" customFormat="1" ht="15" x14ac:dyDescent="0.2"/>
    <row r="155" s="2" customFormat="1" ht="15" x14ac:dyDescent="0.2"/>
    <row r="156" s="2" customFormat="1" ht="15" x14ac:dyDescent="0.2"/>
    <row r="157" s="2" customFormat="1" ht="15" x14ac:dyDescent="0.2"/>
    <row r="158" s="2" customFormat="1" ht="15" x14ac:dyDescent="0.2"/>
    <row r="159" s="2" customFormat="1" ht="15" x14ac:dyDescent="0.2"/>
    <row r="160" s="2" customFormat="1" ht="15" x14ac:dyDescent="0.2"/>
    <row r="161" s="2" customFormat="1" ht="15" x14ac:dyDescent="0.2"/>
    <row r="162" s="2" customFormat="1" ht="15" x14ac:dyDescent="0.2"/>
    <row r="163" s="2" customFormat="1" ht="15" x14ac:dyDescent="0.2"/>
    <row r="164" s="2" customFormat="1" ht="15" x14ac:dyDescent="0.2"/>
    <row r="165" s="2" customFormat="1" ht="15" x14ac:dyDescent="0.2"/>
    <row r="166" s="2" customFormat="1" ht="15" x14ac:dyDescent="0.2"/>
    <row r="167" s="2" customFormat="1" ht="15" x14ac:dyDescent="0.2"/>
    <row r="168" s="2" customFormat="1" ht="15" x14ac:dyDescent="0.2"/>
    <row r="169" s="2" customFormat="1" ht="15" x14ac:dyDescent="0.2"/>
    <row r="170" s="2" customFormat="1" ht="15" x14ac:dyDescent="0.2"/>
    <row r="171" s="2" customFormat="1" ht="15" x14ac:dyDescent="0.2"/>
    <row r="172" s="2" customFormat="1" ht="15" x14ac:dyDescent="0.2"/>
    <row r="173" s="2" customFormat="1" ht="15" x14ac:dyDescent="0.2"/>
    <row r="174" s="2" customFormat="1" ht="15" x14ac:dyDescent="0.2"/>
    <row r="175" s="2" customFormat="1" ht="15" x14ac:dyDescent="0.2"/>
    <row r="176" s="2" customFormat="1" ht="15" x14ac:dyDescent="0.2"/>
    <row r="177" s="2" customFormat="1" ht="15" x14ac:dyDescent="0.2"/>
    <row r="178" s="2" customFormat="1" ht="15" x14ac:dyDescent="0.2"/>
    <row r="179" s="2" customFormat="1" ht="15" x14ac:dyDescent="0.2"/>
    <row r="180" s="2" customFormat="1" ht="15" x14ac:dyDescent="0.2"/>
    <row r="181" s="2" customFormat="1" ht="15" x14ac:dyDescent="0.2"/>
    <row r="182" s="2" customFormat="1" ht="15" x14ac:dyDescent="0.2"/>
    <row r="183" s="2" customFormat="1" ht="15" x14ac:dyDescent="0.2"/>
    <row r="184" s="2" customFormat="1" ht="15" x14ac:dyDescent="0.2"/>
    <row r="185" s="2" customFormat="1" ht="15" x14ac:dyDescent="0.2"/>
    <row r="186" s="2" customFormat="1" ht="15" x14ac:dyDescent="0.2"/>
    <row r="187" s="2" customFormat="1" ht="15" x14ac:dyDescent="0.2"/>
    <row r="188" s="2" customFormat="1" ht="15" x14ac:dyDescent="0.2"/>
    <row r="189" s="2" customFormat="1" ht="15" x14ac:dyDescent="0.2"/>
    <row r="190" s="2" customFormat="1" ht="15" x14ac:dyDescent="0.2"/>
    <row r="191" s="2" customFormat="1" ht="15" x14ac:dyDescent="0.2"/>
    <row r="192" s="2" customFormat="1" ht="15" x14ac:dyDescent="0.2"/>
    <row r="193" s="2" customFormat="1" ht="15" x14ac:dyDescent="0.2"/>
    <row r="194" s="2" customFormat="1" ht="15" x14ac:dyDescent="0.2"/>
    <row r="195" s="2" customFormat="1" ht="15" x14ac:dyDescent="0.2"/>
    <row r="196" s="2" customFormat="1" ht="15" x14ac:dyDescent="0.2"/>
    <row r="197" s="2" customFormat="1" ht="15" x14ac:dyDescent="0.2"/>
    <row r="198" s="2" customFormat="1" ht="15" x14ac:dyDescent="0.2"/>
    <row r="199" s="2" customFormat="1" ht="15" x14ac:dyDescent="0.2"/>
    <row r="200" s="2" customFormat="1" ht="15" x14ac:dyDescent="0.2"/>
    <row r="201" s="2" customFormat="1" ht="15" x14ac:dyDescent="0.2"/>
    <row r="202" s="2" customFormat="1" ht="15" x14ac:dyDescent="0.2"/>
    <row r="203" s="2" customFormat="1" ht="15" x14ac:dyDescent="0.2"/>
    <row r="204" s="2" customFormat="1" ht="15" x14ac:dyDescent="0.2"/>
    <row r="205" s="2" customFormat="1" ht="15" x14ac:dyDescent="0.2"/>
    <row r="206" s="2" customFormat="1" ht="15" x14ac:dyDescent="0.2"/>
    <row r="207" s="2" customFormat="1" ht="15" x14ac:dyDescent="0.2"/>
    <row r="208" s="2" customFormat="1" ht="15" x14ac:dyDescent="0.2"/>
    <row r="209" s="2" customFormat="1" ht="15" x14ac:dyDescent="0.2"/>
    <row r="210" s="2" customFormat="1" ht="15" x14ac:dyDescent="0.2"/>
    <row r="211" s="2" customFormat="1" ht="15" x14ac:dyDescent="0.2"/>
    <row r="212" s="2" customFormat="1" ht="15" x14ac:dyDescent="0.2"/>
    <row r="213" s="2" customFormat="1" ht="15" x14ac:dyDescent="0.2"/>
    <row r="214" s="2" customFormat="1" ht="15" x14ac:dyDescent="0.2"/>
    <row r="215" s="2" customFormat="1" ht="15" x14ac:dyDescent="0.2"/>
    <row r="216" s="2" customFormat="1" ht="15" x14ac:dyDescent="0.2"/>
    <row r="217" s="2" customFormat="1" ht="15" x14ac:dyDescent="0.2"/>
    <row r="218" s="2" customFormat="1" ht="15" x14ac:dyDescent="0.2"/>
    <row r="219" s="2" customFormat="1" ht="15" x14ac:dyDescent="0.2"/>
    <row r="220" s="2" customFormat="1" ht="15" x14ac:dyDescent="0.2"/>
    <row r="221" s="2" customFormat="1" ht="15" x14ac:dyDescent="0.2"/>
    <row r="222" s="2" customFormat="1" ht="15" x14ac:dyDescent="0.2"/>
    <row r="223" s="2" customFormat="1" ht="15" x14ac:dyDescent="0.2"/>
    <row r="224" s="2" customFormat="1" ht="15" x14ac:dyDescent="0.2"/>
    <row r="225" s="2" customFormat="1" ht="15" x14ac:dyDescent="0.2"/>
    <row r="226" s="2" customFormat="1" ht="15" x14ac:dyDescent="0.2"/>
    <row r="227" s="2" customFormat="1" ht="15" x14ac:dyDescent="0.2"/>
    <row r="228" s="2" customFormat="1" ht="15" x14ac:dyDescent="0.2"/>
    <row r="229" s="2" customFormat="1" ht="15" x14ac:dyDescent="0.2"/>
    <row r="230" s="2" customFormat="1" ht="15" x14ac:dyDescent="0.2"/>
    <row r="231" s="2" customFormat="1" ht="15" x14ac:dyDescent="0.2"/>
    <row r="232" s="2" customFormat="1" ht="15" x14ac:dyDescent="0.2"/>
    <row r="233" s="2" customFormat="1" ht="15" x14ac:dyDescent="0.2"/>
    <row r="234" s="2" customFormat="1" ht="15" x14ac:dyDescent="0.2"/>
    <row r="235" s="2" customFormat="1" ht="15" x14ac:dyDescent="0.2"/>
    <row r="236" s="2" customFormat="1" ht="15" x14ac:dyDescent="0.2"/>
    <row r="237" s="2" customFormat="1" ht="15" x14ac:dyDescent="0.2"/>
    <row r="238" s="2" customFormat="1" ht="15" x14ac:dyDescent="0.2"/>
    <row r="239" s="2" customFormat="1" ht="15" x14ac:dyDescent="0.2"/>
    <row r="240" s="2" customFormat="1" ht="15" x14ac:dyDescent="0.2"/>
    <row r="241" s="2" customFormat="1" ht="15" x14ac:dyDescent="0.2"/>
    <row r="242" s="2" customFormat="1" ht="15" x14ac:dyDescent="0.2"/>
    <row r="243" s="2" customFormat="1" ht="15" x14ac:dyDescent="0.2"/>
    <row r="244" s="2" customFormat="1" ht="15" x14ac:dyDescent="0.2"/>
    <row r="245" s="2" customFormat="1" ht="15" x14ac:dyDescent="0.2"/>
    <row r="246" s="2" customFormat="1" ht="15" x14ac:dyDescent="0.2"/>
    <row r="247" s="2" customFormat="1" ht="15" x14ac:dyDescent="0.2"/>
    <row r="248" s="2" customFormat="1" ht="15" x14ac:dyDescent="0.2"/>
    <row r="249" s="2" customFormat="1" ht="15" x14ac:dyDescent="0.2"/>
    <row r="250" s="2" customFormat="1" ht="15" x14ac:dyDescent="0.2"/>
    <row r="251" s="2" customFormat="1" ht="15" x14ac:dyDescent="0.2"/>
    <row r="252" s="2" customFormat="1" ht="15" x14ac:dyDescent="0.2"/>
    <row r="253" s="2" customFormat="1" ht="15" x14ac:dyDescent="0.2"/>
    <row r="254" s="2" customFormat="1" ht="15" x14ac:dyDescent="0.2"/>
    <row r="255" s="2" customFormat="1" ht="15" x14ac:dyDescent="0.2"/>
    <row r="256" s="2" customFormat="1" ht="15" x14ac:dyDescent="0.2"/>
    <row r="257" s="2" customFormat="1" ht="15" x14ac:dyDescent="0.2"/>
    <row r="258" s="2" customFormat="1" ht="15" x14ac:dyDescent="0.2"/>
    <row r="259" s="2" customFormat="1" ht="15" x14ac:dyDescent="0.2"/>
    <row r="260" s="2" customFormat="1" ht="15" x14ac:dyDescent="0.2"/>
    <row r="261" s="2" customFormat="1" ht="15" x14ac:dyDescent="0.2"/>
    <row r="262" s="2" customFormat="1" ht="15" x14ac:dyDescent="0.2"/>
    <row r="263" s="2" customFormat="1" ht="15" x14ac:dyDescent="0.2"/>
    <row r="264" s="2" customFormat="1" ht="15" x14ac:dyDescent="0.2"/>
    <row r="265" s="2" customFormat="1" ht="15" x14ac:dyDescent="0.2"/>
    <row r="266" s="2" customFormat="1" ht="15" x14ac:dyDescent="0.2"/>
    <row r="267" s="2" customFormat="1" ht="15" x14ac:dyDescent="0.2"/>
    <row r="268" s="2" customFormat="1" ht="15" x14ac:dyDescent="0.2"/>
    <row r="269" s="2" customFormat="1" ht="15" x14ac:dyDescent="0.2"/>
    <row r="270" s="2" customFormat="1" ht="15" x14ac:dyDescent="0.2"/>
    <row r="271" s="2" customFormat="1" ht="15" x14ac:dyDescent="0.2"/>
    <row r="272" s="2" customFormat="1" ht="15" x14ac:dyDescent="0.2"/>
    <row r="273" s="2" customFormat="1" ht="15" x14ac:dyDescent="0.2"/>
    <row r="274" s="2" customFormat="1" ht="15" x14ac:dyDescent="0.2"/>
    <row r="275" s="2" customFormat="1" ht="15" x14ac:dyDescent="0.2"/>
    <row r="276" s="2" customFormat="1" ht="15" x14ac:dyDescent="0.2"/>
    <row r="277" s="2" customFormat="1" ht="15" x14ac:dyDescent="0.2"/>
    <row r="278" s="2" customFormat="1" ht="15" x14ac:dyDescent="0.2"/>
    <row r="279" s="2" customFormat="1" ht="15" x14ac:dyDescent="0.2"/>
    <row r="280" s="2" customFormat="1" ht="15" x14ac:dyDescent="0.2"/>
    <row r="281" s="2" customFormat="1" ht="15" x14ac:dyDescent="0.2"/>
    <row r="282" s="2" customFormat="1" ht="15" x14ac:dyDescent="0.2"/>
    <row r="283" s="2" customFormat="1" ht="15" x14ac:dyDescent="0.2"/>
    <row r="284" s="2" customFormat="1" ht="15" x14ac:dyDescent="0.2"/>
    <row r="285" s="2" customFormat="1" ht="15" x14ac:dyDescent="0.2"/>
    <row r="286" s="2" customFormat="1" ht="15" x14ac:dyDescent="0.2"/>
    <row r="287" s="2" customFormat="1" ht="15" x14ac:dyDescent="0.2"/>
    <row r="288" s="2" customFormat="1" ht="15" x14ac:dyDescent="0.2"/>
    <row r="289" s="2" customFormat="1" ht="15" x14ac:dyDescent="0.2"/>
    <row r="290" s="2" customFormat="1" ht="15" x14ac:dyDescent="0.2"/>
    <row r="291" s="2" customFormat="1" ht="15" x14ac:dyDescent="0.2"/>
    <row r="292" s="2" customFormat="1" ht="15" x14ac:dyDescent="0.2"/>
    <row r="293" s="2" customFormat="1" ht="15" x14ac:dyDescent="0.2"/>
    <row r="294" s="2" customFormat="1" ht="15" x14ac:dyDescent="0.2"/>
    <row r="295" s="2" customFormat="1" ht="15" x14ac:dyDescent="0.2"/>
    <row r="296" s="2" customFormat="1" ht="15" x14ac:dyDescent="0.2"/>
    <row r="297" s="2" customFormat="1" ht="15" x14ac:dyDescent="0.2"/>
    <row r="298" s="2" customFormat="1" ht="15" x14ac:dyDescent="0.2"/>
    <row r="299" s="2" customFormat="1" ht="15" x14ac:dyDescent="0.2"/>
    <row r="300" s="2" customFormat="1" ht="15" x14ac:dyDescent="0.2"/>
    <row r="301" s="2" customFormat="1" ht="15" x14ac:dyDescent="0.2"/>
    <row r="302" s="2" customFormat="1" ht="15" x14ac:dyDescent="0.2"/>
    <row r="303" s="2" customFormat="1" ht="15" x14ac:dyDescent="0.2"/>
    <row r="304" s="2" customFormat="1" ht="15" x14ac:dyDescent="0.2"/>
    <row r="305" spans="2:7" s="2" customFormat="1" ht="15" x14ac:dyDescent="0.2"/>
    <row r="306" spans="2:7" s="2" customFormat="1" ht="15" x14ac:dyDescent="0.2"/>
    <row r="307" spans="2:7" s="2" customFormat="1" ht="15" x14ac:dyDescent="0.2"/>
    <row r="308" spans="2:7" s="2" customFormat="1" ht="15" x14ac:dyDescent="0.2"/>
    <row r="309" spans="2:7" s="2" customFormat="1" ht="15" x14ac:dyDescent="0.2"/>
    <row r="310" spans="2:7" s="2" customFormat="1" ht="15" x14ac:dyDescent="0.2">
      <c r="B310"/>
      <c r="C310"/>
      <c r="D310"/>
      <c r="E310"/>
      <c r="F310"/>
      <c r="G310"/>
    </row>
    <row r="311" spans="2:7" s="2" customFormat="1" ht="15" x14ac:dyDescent="0.2">
      <c r="B311"/>
      <c r="C311"/>
      <c r="D311"/>
      <c r="E311"/>
      <c r="F311"/>
      <c r="G311"/>
    </row>
    <row r="312" spans="2:7" s="2" customFormat="1" ht="15" x14ac:dyDescent="0.2">
      <c r="B312"/>
      <c r="C312"/>
      <c r="D312"/>
      <c r="E312"/>
      <c r="F312"/>
      <c r="G312"/>
    </row>
    <row r="313" spans="2:7" s="2" customFormat="1" ht="15" x14ac:dyDescent="0.2">
      <c r="B313"/>
      <c r="C313"/>
      <c r="D313"/>
      <c r="E313"/>
      <c r="F313"/>
      <c r="G313"/>
    </row>
    <row r="314" spans="2:7" s="2" customFormat="1" ht="15" x14ac:dyDescent="0.2">
      <c r="B314"/>
      <c r="C314"/>
      <c r="D314"/>
      <c r="E314"/>
      <c r="F314"/>
      <c r="G314"/>
    </row>
    <row r="315" spans="2:7" s="2" customFormat="1" ht="15" x14ac:dyDescent="0.2">
      <c r="B315"/>
      <c r="C315"/>
      <c r="D315"/>
      <c r="E315"/>
      <c r="F315"/>
      <c r="G315"/>
    </row>
    <row r="316" spans="2:7" s="2" customFormat="1" ht="15" x14ac:dyDescent="0.2">
      <c r="B316"/>
      <c r="C316"/>
      <c r="D316"/>
      <c r="E316"/>
      <c r="F316"/>
      <c r="G316"/>
    </row>
    <row r="317" spans="2:7" s="2" customFormat="1" ht="15" x14ac:dyDescent="0.2">
      <c r="B317"/>
      <c r="C317"/>
      <c r="D317"/>
      <c r="E317"/>
      <c r="F317"/>
      <c r="G317"/>
    </row>
    <row r="318" spans="2:7" s="2" customFormat="1" ht="15" x14ac:dyDescent="0.2">
      <c r="B318"/>
      <c r="C318"/>
      <c r="D318"/>
      <c r="E318"/>
      <c r="F318"/>
      <c r="G318"/>
    </row>
    <row r="319" spans="2:7" s="2" customFormat="1" ht="15" x14ac:dyDescent="0.2">
      <c r="B319"/>
      <c r="C319"/>
      <c r="D319"/>
      <c r="E319"/>
      <c r="F319"/>
      <c r="G319"/>
    </row>
    <row r="320" spans="2:7" s="2" customFormat="1" ht="15" x14ac:dyDescent="0.2">
      <c r="B320"/>
      <c r="C320"/>
      <c r="D320"/>
      <c r="E320"/>
      <c r="F320"/>
      <c r="G320"/>
    </row>
    <row r="321" spans="2:7" s="2" customFormat="1" ht="15" x14ac:dyDescent="0.2">
      <c r="B321"/>
      <c r="C321"/>
      <c r="D321"/>
      <c r="E321"/>
      <c r="F321"/>
      <c r="G321"/>
    </row>
    <row r="322" spans="2:7" s="2" customFormat="1" ht="15" x14ac:dyDescent="0.2">
      <c r="B322"/>
      <c r="C322"/>
      <c r="D322"/>
      <c r="E322"/>
      <c r="F322"/>
      <c r="G322"/>
    </row>
    <row r="323" spans="2:7" s="2" customFormat="1" ht="15" x14ac:dyDescent="0.2">
      <c r="B323"/>
      <c r="C323"/>
      <c r="D323"/>
      <c r="E323"/>
      <c r="F323"/>
      <c r="G323"/>
    </row>
    <row r="324" spans="2:7" s="2" customFormat="1" ht="15" x14ac:dyDescent="0.2">
      <c r="B324"/>
      <c r="C324"/>
      <c r="D324"/>
      <c r="E324"/>
      <c r="F324"/>
      <c r="G324"/>
    </row>
    <row r="325" spans="2:7" s="2" customFormat="1" ht="15" x14ac:dyDescent="0.2">
      <c r="B325"/>
      <c r="C325"/>
      <c r="D325"/>
      <c r="E325"/>
      <c r="F325"/>
      <c r="G325"/>
    </row>
    <row r="326" spans="2:7" s="2" customFormat="1" ht="15" x14ac:dyDescent="0.2">
      <c r="B326"/>
      <c r="C326"/>
      <c r="D326"/>
      <c r="E326"/>
      <c r="F326"/>
      <c r="G326"/>
    </row>
    <row r="327" spans="2:7" s="2" customFormat="1" ht="15" x14ac:dyDescent="0.2">
      <c r="B327"/>
      <c r="C327"/>
      <c r="D327"/>
      <c r="E327"/>
      <c r="F327"/>
      <c r="G327"/>
    </row>
    <row r="328" spans="2:7" s="2" customFormat="1" ht="15" x14ac:dyDescent="0.2">
      <c r="B328"/>
      <c r="C328"/>
      <c r="D328"/>
      <c r="E328"/>
      <c r="F328"/>
      <c r="G328"/>
    </row>
    <row r="329" spans="2:7" s="2" customFormat="1" ht="15" x14ac:dyDescent="0.2">
      <c r="B329"/>
      <c r="C329"/>
      <c r="D329"/>
      <c r="E329"/>
      <c r="F329"/>
      <c r="G329"/>
    </row>
    <row r="330" spans="2:7" s="2" customFormat="1" ht="15" x14ac:dyDescent="0.2">
      <c r="B330"/>
      <c r="C330"/>
      <c r="D330"/>
      <c r="E330"/>
      <c r="F330"/>
      <c r="G330"/>
    </row>
    <row r="331" spans="2:7" s="2" customFormat="1" ht="15" x14ac:dyDescent="0.2">
      <c r="B331"/>
      <c r="C331"/>
      <c r="D331"/>
      <c r="E331"/>
      <c r="F331"/>
      <c r="G331"/>
    </row>
    <row r="332" spans="2:7" s="2" customFormat="1" ht="15" x14ac:dyDescent="0.2">
      <c r="B332"/>
      <c r="C332"/>
      <c r="D332"/>
      <c r="E332"/>
      <c r="F332"/>
      <c r="G332"/>
    </row>
    <row r="333" spans="2:7" s="2" customFormat="1" ht="15" x14ac:dyDescent="0.2">
      <c r="B333"/>
      <c r="C333"/>
      <c r="D333"/>
      <c r="E333"/>
      <c r="F333"/>
      <c r="G333"/>
    </row>
    <row r="334" spans="2:7" s="2" customFormat="1" ht="15" x14ac:dyDescent="0.2">
      <c r="B334"/>
      <c r="C334"/>
      <c r="D334"/>
      <c r="E334"/>
      <c r="F334"/>
      <c r="G334"/>
    </row>
    <row r="335" spans="2:7" s="2" customFormat="1" ht="15" x14ac:dyDescent="0.2">
      <c r="B335"/>
      <c r="C335"/>
      <c r="D335"/>
      <c r="E335"/>
      <c r="F335"/>
      <c r="G335"/>
    </row>
    <row r="336" spans="2:7" s="2" customFormat="1" ht="15" x14ac:dyDescent="0.2">
      <c r="B336"/>
      <c r="C336"/>
      <c r="D336"/>
      <c r="E336"/>
      <c r="F336"/>
      <c r="G336"/>
    </row>
    <row r="337" spans="2:9" s="2" customFormat="1" ht="15" x14ac:dyDescent="0.2">
      <c r="B337"/>
      <c r="C337"/>
      <c r="D337"/>
      <c r="E337"/>
      <c r="F337"/>
      <c r="G337"/>
    </row>
    <row r="338" spans="2:9" s="2" customFormat="1" ht="15" x14ac:dyDescent="0.2">
      <c r="B338"/>
      <c r="C338"/>
      <c r="D338"/>
      <c r="E338"/>
      <c r="F338"/>
      <c r="G338"/>
    </row>
    <row r="339" spans="2:9" s="2" customFormat="1" ht="15" x14ac:dyDescent="0.2">
      <c r="B339"/>
      <c r="C339"/>
      <c r="D339"/>
      <c r="E339"/>
      <c r="F339"/>
      <c r="G339"/>
    </row>
    <row r="340" spans="2:9" s="2" customFormat="1" ht="15" x14ac:dyDescent="0.2">
      <c r="B340"/>
      <c r="C340"/>
      <c r="D340"/>
      <c r="E340"/>
      <c r="F340"/>
      <c r="G340"/>
    </row>
    <row r="341" spans="2:9" s="2" customFormat="1" ht="15" x14ac:dyDescent="0.2">
      <c r="B341"/>
      <c r="C341"/>
      <c r="D341"/>
      <c r="E341"/>
      <c r="F341"/>
      <c r="G341"/>
    </row>
    <row r="342" spans="2:9" s="2" customFormat="1" ht="15" x14ac:dyDescent="0.2">
      <c r="B342"/>
      <c r="C342"/>
      <c r="D342"/>
      <c r="E342"/>
      <c r="F342"/>
      <c r="G342"/>
    </row>
    <row r="343" spans="2:9" s="2" customFormat="1" ht="15" x14ac:dyDescent="0.2">
      <c r="B343"/>
      <c r="C343"/>
      <c r="D343"/>
      <c r="E343"/>
      <c r="F343"/>
      <c r="G343"/>
    </row>
    <row r="344" spans="2:9" ht="15" x14ac:dyDescent="0.2">
      <c r="H344" s="2"/>
      <c r="I344" s="2"/>
    </row>
  </sheetData>
  <mergeCells count="4">
    <mergeCell ref="F1:G1"/>
    <mergeCell ref="F3:G3"/>
    <mergeCell ref="B5:G5"/>
    <mergeCell ref="B6:G6"/>
  </mergeCells>
  <pageMargins left="0.35" right="0.1" top="0.5" bottom="0.5" header="0" footer="0"/>
  <pageSetup orientation="portrait" r:id="rId1"/>
  <headerFooter alignWithMargins="0">
    <oddHeader>&amp;L&amp;D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358"/>
  <sheetViews>
    <sheetView showZeros="0" tabSelected="1" workbookViewId="0">
      <selection activeCell="H25" sqref="H25"/>
    </sheetView>
  </sheetViews>
  <sheetFormatPr defaultRowHeight="12.75" x14ac:dyDescent="0.2"/>
  <cols>
    <col min="1" max="1" width="6.5703125" customWidth="1"/>
    <col min="2" max="2" width="7.85546875" customWidth="1"/>
    <col min="3" max="3" width="22.7109375" customWidth="1"/>
    <col min="4" max="5" width="12.7109375" customWidth="1"/>
    <col min="6" max="6" width="18.140625" customWidth="1"/>
    <col min="7" max="7" width="11" bestFit="1" customWidth="1"/>
    <col min="8" max="9" width="10.7109375" customWidth="1"/>
    <col min="11" max="11" width="13.140625" customWidth="1"/>
    <col min="12" max="12" width="9.42578125" customWidth="1"/>
    <col min="13" max="13" width="11" customWidth="1"/>
  </cols>
  <sheetData>
    <row r="1" spans="1:12" s="2" customFormat="1" ht="15.75" x14ac:dyDescent="0.25">
      <c r="A1" s="1"/>
      <c r="B1" s="3" t="s">
        <v>0</v>
      </c>
      <c r="C1" s="3"/>
      <c r="D1" s="17" t="s">
        <v>21</v>
      </c>
      <c r="E1" s="3"/>
      <c r="F1" s="40" t="s">
        <v>1</v>
      </c>
      <c r="G1" s="41"/>
      <c r="H1" s="1"/>
      <c r="I1" s="1"/>
    </row>
    <row r="2" spans="1:12" s="2" customFormat="1" ht="15.75" x14ac:dyDescent="0.25">
      <c r="A2" s="1"/>
      <c r="B2" s="3" t="s">
        <v>2</v>
      </c>
      <c r="C2" s="3"/>
      <c r="D2" s="17" t="s">
        <v>22</v>
      </c>
      <c r="E2" s="3"/>
      <c r="F2" s="3"/>
      <c r="G2" s="3"/>
      <c r="H2" s="1"/>
      <c r="I2" s="1"/>
    </row>
    <row r="3" spans="1:12" s="2" customFormat="1" ht="15.75" x14ac:dyDescent="0.25">
      <c r="A3" s="1"/>
      <c r="B3" s="3" t="s">
        <v>3</v>
      </c>
      <c r="C3" s="3"/>
      <c r="D3" s="17" t="s">
        <v>20</v>
      </c>
      <c r="E3" s="3"/>
      <c r="F3" s="40" t="s">
        <v>4</v>
      </c>
      <c r="G3" s="41"/>
      <c r="H3" s="1"/>
      <c r="I3" s="1"/>
    </row>
    <row r="4" spans="1:12" s="2" customFormat="1" ht="15" x14ac:dyDescent="0.2">
      <c r="A4" s="1"/>
      <c r="B4" s="1"/>
      <c r="C4" s="1"/>
      <c r="D4" s="1"/>
      <c r="E4" s="1"/>
      <c r="F4" s="1"/>
      <c r="G4" s="1"/>
      <c r="H4" s="1"/>
      <c r="I4" s="1"/>
    </row>
    <row r="5" spans="1:12" s="6" customFormat="1" ht="30" x14ac:dyDescent="0.4">
      <c r="A5" s="5"/>
      <c r="B5" s="42" t="s">
        <v>28</v>
      </c>
      <c r="C5" s="43"/>
      <c r="D5" s="43"/>
      <c r="E5" s="43"/>
      <c r="F5" s="43"/>
      <c r="G5" s="43"/>
      <c r="H5" s="5"/>
      <c r="I5" s="5"/>
    </row>
    <row r="6" spans="1:12" s="2" customFormat="1" ht="15.75" x14ac:dyDescent="0.25">
      <c r="A6" s="1"/>
      <c r="B6" s="44" t="s">
        <v>30</v>
      </c>
      <c r="C6" s="44"/>
      <c r="D6" s="44"/>
      <c r="E6" s="44"/>
      <c r="F6" s="44"/>
      <c r="G6" s="44"/>
      <c r="H6" s="1"/>
      <c r="I6" s="1"/>
    </row>
    <row r="7" spans="1:12" s="2" customFormat="1" ht="15" x14ac:dyDescent="0.2">
      <c r="A7" s="7"/>
      <c r="B7" s="47" t="s">
        <v>5</v>
      </c>
      <c r="C7" s="45" t="s">
        <v>15</v>
      </c>
      <c r="D7" s="45" t="s">
        <v>14</v>
      </c>
      <c r="E7" s="47" t="s">
        <v>13</v>
      </c>
      <c r="F7" s="47" t="s">
        <v>16</v>
      </c>
      <c r="G7" s="1"/>
      <c r="H7" s="1"/>
    </row>
    <row r="8" spans="1:12" s="9" customFormat="1" ht="14.25" x14ac:dyDescent="0.2">
      <c r="A8" s="8"/>
      <c r="B8" s="48"/>
      <c r="C8" s="46"/>
      <c r="D8" s="46"/>
      <c r="E8" s="48"/>
      <c r="F8" s="46"/>
      <c r="G8" s="4"/>
      <c r="H8" s="4"/>
      <c r="J8" s="23" t="s">
        <v>7</v>
      </c>
      <c r="K8" s="23" t="s">
        <v>8</v>
      </c>
      <c r="L8" s="23" t="s">
        <v>9</v>
      </c>
    </row>
    <row r="9" spans="1:12" s="9" customFormat="1" ht="14.25" x14ac:dyDescent="0.2">
      <c r="A9" s="24"/>
      <c r="B9" s="31" t="s">
        <v>19</v>
      </c>
      <c r="C9" s="36">
        <v>1296.07</v>
      </c>
      <c r="D9" s="35">
        <v>1306</v>
      </c>
      <c r="E9" s="13" t="s">
        <v>23</v>
      </c>
      <c r="F9" s="16">
        <v>110</v>
      </c>
      <c r="G9" s="4"/>
      <c r="H9" s="4"/>
      <c r="J9" s="23" t="s">
        <v>10</v>
      </c>
      <c r="K9" s="23" t="s">
        <v>16</v>
      </c>
      <c r="L9" s="23" t="s">
        <v>16</v>
      </c>
    </row>
    <row r="10" spans="1:12" s="9" customFormat="1" ht="15" x14ac:dyDescent="0.2">
      <c r="A10" s="24"/>
      <c r="B10" s="31" t="s">
        <v>19</v>
      </c>
      <c r="C10" s="32">
        <v>1306</v>
      </c>
      <c r="D10" s="15">
        <v>1345</v>
      </c>
      <c r="E10" s="29" t="s">
        <v>23</v>
      </c>
      <c r="F10" s="16">
        <v>30</v>
      </c>
      <c r="G10" s="4"/>
      <c r="H10" s="4"/>
      <c r="J10" s="10">
        <v>12</v>
      </c>
      <c r="K10" s="21">
        <v>2</v>
      </c>
      <c r="L10" s="21">
        <v>1</v>
      </c>
    </row>
    <row r="11" spans="1:12" s="2" customFormat="1" ht="15" x14ac:dyDescent="0.2">
      <c r="A11" s="24"/>
      <c r="B11" s="31" t="s">
        <v>19</v>
      </c>
      <c r="C11" s="32"/>
      <c r="D11" s="15"/>
      <c r="E11" s="29"/>
      <c r="F11" s="16"/>
      <c r="G11" s="1"/>
      <c r="H11" s="1"/>
      <c r="J11" s="10">
        <v>15</v>
      </c>
      <c r="K11" s="21">
        <v>3</v>
      </c>
      <c r="L11" s="21">
        <v>2</v>
      </c>
    </row>
    <row r="12" spans="1:12" s="2" customFormat="1" ht="15" x14ac:dyDescent="0.2">
      <c r="A12" s="25"/>
      <c r="B12" s="31" t="s">
        <v>19</v>
      </c>
      <c r="C12" s="32"/>
      <c r="D12" s="15"/>
      <c r="E12" s="29"/>
      <c r="F12" s="16"/>
      <c r="G12" s="1"/>
      <c r="H12" s="1"/>
      <c r="J12" s="10">
        <v>18</v>
      </c>
      <c r="K12" s="21">
        <v>4</v>
      </c>
      <c r="L12" s="21">
        <v>2</v>
      </c>
    </row>
    <row r="13" spans="1:12" s="2" customFormat="1" ht="15" x14ac:dyDescent="0.2">
      <c r="A13" s="25"/>
      <c r="B13" s="31" t="s">
        <v>19</v>
      </c>
      <c r="C13" s="32"/>
      <c r="D13" s="15"/>
      <c r="E13" s="29"/>
      <c r="F13" s="16"/>
      <c r="G13" s="1"/>
      <c r="H13" s="1"/>
      <c r="J13" s="10">
        <v>24</v>
      </c>
      <c r="K13" s="21">
        <v>7</v>
      </c>
      <c r="L13" s="21">
        <v>4</v>
      </c>
    </row>
    <row r="14" spans="1:12" s="2" customFormat="1" ht="15" x14ac:dyDescent="0.2">
      <c r="A14" s="25"/>
      <c r="B14" s="31" t="s">
        <v>19</v>
      </c>
      <c r="C14" s="32"/>
      <c r="D14" s="15"/>
      <c r="E14" s="29"/>
      <c r="F14" s="16"/>
      <c r="G14" s="1"/>
      <c r="H14" s="1"/>
      <c r="J14" s="10">
        <v>30</v>
      </c>
      <c r="K14" s="21">
        <v>11</v>
      </c>
      <c r="L14" s="21">
        <v>7</v>
      </c>
    </row>
    <row r="15" spans="1:12" s="2" customFormat="1" ht="15" x14ac:dyDescent="0.2">
      <c r="A15" s="25"/>
      <c r="B15" s="31"/>
      <c r="C15" s="32"/>
      <c r="D15" s="34"/>
      <c r="E15" s="29"/>
      <c r="F15" s="18"/>
      <c r="G15" s="1"/>
      <c r="H15" s="1"/>
      <c r="J15" s="10">
        <v>36</v>
      </c>
      <c r="K15" s="21">
        <v>15</v>
      </c>
      <c r="L15" s="21">
        <v>10</v>
      </c>
    </row>
    <row r="16" spans="1:12" s="2" customFormat="1" ht="15" x14ac:dyDescent="0.2">
      <c r="A16" s="25"/>
      <c r="B16" s="31"/>
      <c r="C16" s="32"/>
      <c r="D16" s="34"/>
      <c r="E16" s="29"/>
      <c r="F16" s="18"/>
      <c r="G16" s="1"/>
      <c r="H16" s="1"/>
      <c r="J16" s="10">
        <v>42</v>
      </c>
      <c r="K16" s="21">
        <v>20</v>
      </c>
      <c r="L16" s="21">
        <v>13</v>
      </c>
    </row>
    <row r="17" spans="1:12" s="2" customFormat="1" ht="15" x14ac:dyDescent="0.2">
      <c r="A17" s="25"/>
      <c r="B17" s="31"/>
      <c r="C17" s="32"/>
      <c r="D17" s="34"/>
      <c r="E17" s="29"/>
      <c r="F17" s="18"/>
      <c r="G17" s="1"/>
      <c r="H17" s="1"/>
      <c r="J17" s="10">
        <v>48</v>
      </c>
      <c r="K17" s="21">
        <v>26</v>
      </c>
      <c r="L17" s="21">
        <v>17</v>
      </c>
    </row>
    <row r="18" spans="1:12" s="2" customFormat="1" ht="15" x14ac:dyDescent="0.2">
      <c r="A18" s="25"/>
      <c r="B18" s="14"/>
      <c r="C18" s="14"/>
      <c r="D18" s="14"/>
      <c r="E18" s="20" t="s">
        <v>11</v>
      </c>
      <c r="F18" s="19">
        <f>SUM(F8:F17)</f>
        <v>140</v>
      </c>
      <c r="G18" s="1"/>
      <c r="H18" s="1"/>
      <c r="J18" s="10">
        <v>54</v>
      </c>
      <c r="K18" s="21">
        <v>33</v>
      </c>
      <c r="L18" s="21">
        <v>21</v>
      </c>
    </row>
    <row r="19" spans="1:12" s="2" customFormat="1" ht="15" x14ac:dyDescent="0.2">
      <c r="A19" s="25"/>
      <c r="E19" s="20" t="s">
        <v>12</v>
      </c>
      <c r="F19" s="19">
        <f>CEILING(F18,50)</f>
        <v>150</v>
      </c>
      <c r="G19" s="1"/>
      <c r="H19" s="1"/>
      <c r="J19" s="10">
        <v>60</v>
      </c>
      <c r="K19" s="21">
        <v>40</v>
      </c>
      <c r="L19" s="21">
        <v>26</v>
      </c>
    </row>
    <row r="20" spans="1:12" s="2" customFormat="1" ht="15" x14ac:dyDescent="0.2">
      <c r="A20" s="25"/>
      <c r="F20" s="7"/>
      <c r="G20" s="1"/>
      <c r="H20" s="1"/>
      <c r="J20" s="10">
        <v>66</v>
      </c>
      <c r="K20" s="21">
        <v>48</v>
      </c>
      <c r="L20" s="21">
        <v>32</v>
      </c>
    </row>
    <row r="21" spans="1:12" s="2" customFormat="1" ht="15" x14ac:dyDescent="0.2">
      <c r="A21" s="25"/>
      <c r="G21" s="1"/>
      <c r="H21" s="1"/>
      <c r="J21" s="10">
        <v>72</v>
      </c>
      <c r="K21" s="21">
        <v>57</v>
      </c>
      <c r="L21" s="21">
        <v>38</v>
      </c>
    </row>
    <row r="22" spans="1:12" s="2" customFormat="1" ht="15" x14ac:dyDescent="0.2">
      <c r="A22" s="25"/>
      <c r="G22" s="7"/>
      <c r="H22" s="7"/>
      <c r="I22" s="1"/>
    </row>
    <row r="23" spans="1:12" s="2" customFormat="1" ht="15" x14ac:dyDescent="0.2">
      <c r="A23" s="25"/>
      <c r="G23" s="25"/>
      <c r="H23" s="25"/>
      <c r="I23" s="1"/>
    </row>
    <row r="24" spans="1:12" s="2" customFormat="1" ht="15" x14ac:dyDescent="0.2">
      <c r="A24" s="25"/>
      <c r="H24" s="38"/>
      <c r="I24" s="38"/>
      <c r="J24" s="1"/>
    </row>
    <row r="25" spans="1:12" s="2" customFormat="1" ht="15" x14ac:dyDescent="0.2">
      <c r="A25" s="25"/>
      <c r="H25" s="38"/>
      <c r="I25" s="38"/>
      <c r="J25" s="1"/>
    </row>
    <row r="26" spans="1:12" s="2" customFormat="1" ht="15" x14ac:dyDescent="0.2">
      <c r="A26" s="25"/>
      <c r="H26" s="38"/>
      <c r="I26" s="38"/>
      <c r="J26" s="1"/>
    </row>
    <row r="27" spans="1:12" s="2" customFormat="1" ht="15" x14ac:dyDescent="0.2">
      <c r="A27" s="25"/>
      <c r="H27" s="38"/>
      <c r="I27" s="38"/>
      <c r="J27" s="1"/>
    </row>
    <row r="28" spans="1:12" s="2" customFormat="1" ht="15" x14ac:dyDescent="0.2">
      <c r="A28" s="25"/>
      <c r="H28" s="38"/>
      <c r="I28" s="38"/>
      <c r="J28" s="1"/>
    </row>
    <row r="29" spans="1:12" s="2" customFormat="1" ht="15" x14ac:dyDescent="0.2">
      <c r="A29" s="25"/>
      <c r="H29" s="38"/>
      <c r="I29" s="38"/>
      <c r="J29" s="1"/>
    </row>
    <row r="30" spans="1:12" s="2" customFormat="1" ht="15" x14ac:dyDescent="0.2">
      <c r="A30" s="25"/>
      <c r="H30" s="38"/>
      <c r="I30" s="38"/>
      <c r="J30" s="1"/>
    </row>
    <row r="31" spans="1:12" s="2" customFormat="1" ht="15" x14ac:dyDescent="0.2">
      <c r="A31" s="25"/>
      <c r="H31" s="38"/>
      <c r="I31" s="38"/>
      <c r="J31" s="1"/>
    </row>
    <row r="32" spans="1:12" s="2" customFormat="1" ht="15" x14ac:dyDescent="0.2">
      <c r="A32" s="25"/>
      <c r="H32" s="38"/>
      <c r="I32" s="38"/>
      <c r="J32" s="1"/>
    </row>
    <row r="33" spans="1:10" s="2" customFormat="1" ht="15" x14ac:dyDescent="0.2">
      <c r="A33" s="25"/>
      <c r="H33" s="39"/>
      <c r="I33" s="39"/>
      <c r="J33" s="1"/>
    </row>
    <row r="34" spans="1:10" s="2" customFormat="1" ht="15" x14ac:dyDescent="0.2">
      <c r="A34" s="25"/>
      <c r="H34" s="38"/>
      <c r="I34" s="38"/>
      <c r="J34" s="1"/>
    </row>
    <row r="35" spans="1:10" s="2" customFormat="1" ht="15" x14ac:dyDescent="0.2">
      <c r="A35" s="25"/>
      <c r="H35" s="7"/>
      <c r="I35" s="7"/>
      <c r="J35" s="1"/>
    </row>
    <row r="36" spans="1:10" s="2" customFormat="1" ht="15" x14ac:dyDescent="0.2">
      <c r="A36" s="25"/>
      <c r="H36" s="1"/>
      <c r="I36" s="1"/>
      <c r="J36" s="1"/>
    </row>
    <row r="37" spans="1:10" s="2" customFormat="1" ht="15" x14ac:dyDescent="0.2">
      <c r="A37" s="25"/>
      <c r="H37" s="1"/>
      <c r="I37" s="1"/>
    </row>
    <row r="38" spans="1:10" s="2" customFormat="1" ht="15" x14ac:dyDescent="0.2">
      <c r="A38" s="25"/>
      <c r="H38" s="1"/>
      <c r="I38" s="1"/>
    </row>
    <row r="39" spans="1:10" s="2" customFormat="1" ht="15" x14ac:dyDescent="0.2">
      <c r="A39" s="25"/>
      <c r="H39" s="1"/>
      <c r="I39" s="1"/>
    </row>
    <row r="40" spans="1:10" s="2" customFormat="1" ht="15" x14ac:dyDescent="0.2">
      <c r="A40" s="25"/>
    </row>
    <row r="41" spans="1:10" s="2" customFormat="1" ht="15" x14ac:dyDescent="0.2">
      <c r="A41" s="1"/>
    </row>
    <row r="42" spans="1:10" s="2" customFormat="1" ht="15" x14ac:dyDescent="0.2"/>
    <row r="43" spans="1:10" s="2" customFormat="1" ht="15" x14ac:dyDescent="0.2"/>
    <row r="44" spans="1:10" s="2" customFormat="1" ht="15" x14ac:dyDescent="0.2"/>
    <row r="45" spans="1:10" s="2" customFormat="1" ht="15" x14ac:dyDescent="0.2"/>
    <row r="46" spans="1:10" s="2" customFormat="1" ht="15" x14ac:dyDescent="0.2"/>
    <row r="47" spans="1:10" s="2" customFormat="1" ht="15" x14ac:dyDescent="0.2"/>
    <row r="48" spans="1:10" s="2" customFormat="1" ht="15" x14ac:dyDescent="0.2"/>
    <row r="49" s="2" customFormat="1" ht="15" x14ac:dyDescent="0.2"/>
    <row r="50" s="2" customFormat="1" ht="15" x14ac:dyDescent="0.2"/>
    <row r="51" s="2" customFormat="1" ht="15" x14ac:dyDescent="0.2"/>
    <row r="52" s="2" customFormat="1" ht="15" x14ac:dyDescent="0.2"/>
    <row r="53" s="2" customFormat="1" ht="15" x14ac:dyDescent="0.2"/>
    <row r="54" s="2" customFormat="1" ht="15" x14ac:dyDescent="0.2"/>
    <row r="55" s="2" customFormat="1" ht="15" x14ac:dyDescent="0.2"/>
    <row r="56" s="2" customFormat="1" ht="15" x14ac:dyDescent="0.2"/>
    <row r="57" s="2" customFormat="1" ht="15" x14ac:dyDescent="0.2"/>
    <row r="58" s="2" customFormat="1" ht="15" x14ac:dyDescent="0.2"/>
    <row r="59" s="2" customFormat="1" ht="15" x14ac:dyDescent="0.2"/>
    <row r="60" s="2" customFormat="1" ht="15" x14ac:dyDescent="0.2"/>
    <row r="61" s="2" customFormat="1" ht="15" x14ac:dyDescent="0.2"/>
    <row r="62" s="2" customFormat="1" ht="15" x14ac:dyDescent="0.2"/>
    <row r="63" s="2" customFormat="1" ht="15" x14ac:dyDescent="0.2"/>
    <row r="64" s="2" customFormat="1" ht="15" x14ac:dyDescent="0.2"/>
    <row r="65" s="2" customFormat="1" ht="15" x14ac:dyDescent="0.2"/>
    <row r="66" s="2" customFormat="1" ht="15" x14ac:dyDescent="0.2"/>
    <row r="67" s="2" customFormat="1" ht="15" x14ac:dyDescent="0.2"/>
    <row r="68" s="2" customFormat="1" ht="15" x14ac:dyDescent="0.2"/>
    <row r="69" s="2" customFormat="1" ht="15" x14ac:dyDescent="0.2"/>
    <row r="70" s="2" customFormat="1" ht="15" x14ac:dyDescent="0.2"/>
    <row r="71" s="2" customFormat="1" ht="15" x14ac:dyDescent="0.2"/>
    <row r="72" s="2" customFormat="1" ht="15" x14ac:dyDescent="0.2"/>
    <row r="73" s="2" customFormat="1" ht="15" x14ac:dyDescent="0.2"/>
    <row r="74" s="2" customFormat="1" ht="15" x14ac:dyDescent="0.2"/>
    <row r="75" s="2" customFormat="1" ht="15" x14ac:dyDescent="0.2"/>
    <row r="76" s="2" customFormat="1" ht="15" x14ac:dyDescent="0.2"/>
    <row r="77" s="2" customFormat="1" ht="15" x14ac:dyDescent="0.2"/>
    <row r="78" s="2" customFormat="1" ht="15" x14ac:dyDescent="0.2"/>
    <row r="79" s="2" customFormat="1" ht="15" x14ac:dyDescent="0.2"/>
    <row r="80" s="2" customFormat="1" ht="15" x14ac:dyDescent="0.2"/>
    <row r="81" s="2" customFormat="1" ht="15" x14ac:dyDescent="0.2"/>
    <row r="82" s="2" customFormat="1" ht="15" x14ac:dyDescent="0.2"/>
    <row r="83" s="2" customFormat="1" ht="15" x14ac:dyDescent="0.2"/>
    <row r="84" s="2" customFormat="1" ht="15" x14ac:dyDescent="0.2"/>
    <row r="85" s="2" customFormat="1" ht="15" x14ac:dyDescent="0.2"/>
    <row r="86" s="2" customFormat="1" ht="15" x14ac:dyDescent="0.2"/>
    <row r="87" s="2" customFormat="1" ht="15" x14ac:dyDescent="0.2"/>
    <row r="88" s="2" customFormat="1" ht="15" x14ac:dyDescent="0.2"/>
    <row r="89" s="2" customFormat="1" ht="15" x14ac:dyDescent="0.2"/>
    <row r="90" s="2" customFormat="1" ht="15" x14ac:dyDescent="0.2"/>
    <row r="91" s="2" customFormat="1" ht="15" x14ac:dyDescent="0.2"/>
    <row r="92" s="2" customFormat="1" ht="15" x14ac:dyDescent="0.2"/>
    <row r="93" s="2" customFormat="1" ht="15" x14ac:dyDescent="0.2"/>
    <row r="94" s="2" customFormat="1" ht="15" x14ac:dyDescent="0.2"/>
    <row r="95" s="2" customFormat="1" ht="15" x14ac:dyDescent="0.2"/>
    <row r="96" s="2" customFormat="1" ht="15" x14ac:dyDescent="0.2"/>
    <row r="97" s="2" customFormat="1" ht="15" x14ac:dyDescent="0.2"/>
    <row r="98" s="2" customFormat="1" ht="15" x14ac:dyDescent="0.2"/>
    <row r="99" s="2" customFormat="1" ht="15" x14ac:dyDescent="0.2"/>
    <row r="100" s="2" customFormat="1" ht="15" x14ac:dyDescent="0.2"/>
    <row r="101" s="2" customFormat="1" ht="15" x14ac:dyDescent="0.2"/>
    <row r="102" s="2" customFormat="1" ht="15" x14ac:dyDescent="0.2"/>
    <row r="103" s="2" customFormat="1" ht="15" x14ac:dyDescent="0.2"/>
    <row r="104" s="2" customFormat="1" ht="15" x14ac:dyDescent="0.2"/>
    <row r="105" s="2" customFormat="1" ht="15" x14ac:dyDescent="0.2"/>
    <row r="106" s="2" customFormat="1" ht="15" x14ac:dyDescent="0.2"/>
    <row r="107" s="2" customFormat="1" ht="15" x14ac:dyDescent="0.2"/>
    <row r="108" s="2" customFormat="1" ht="15" x14ac:dyDescent="0.2"/>
    <row r="109" s="2" customFormat="1" ht="15" x14ac:dyDescent="0.2"/>
    <row r="110" s="2" customFormat="1" ht="15" x14ac:dyDescent="0.2"/>
    <row r="111" s="2" customFormat="1" ht="15" x14ac:dyDescent="0.2"/>
    <row r="112" s="2" customFormat="1" ht="15" x14ac:dyDescent="0.2"/>
    <row r="113" s="2" customFormat="1" ht="15" x14ac:dyDescent="0.2"/>
    <row r="114" s="2" customFormat="1" ht="15" x14ac:dyDescent="0.2"/>
    <row r="115" s="2" customFormat="1" ht="15" x14ac:dyDescent="0.2"/>
    <row r="116" s="2" customFormat="1" ht="15" x14ac:dyDescent="0.2"/>
    <row r="117" s="2" customFormat="1" ht="15" x14ac:dyDescent="0.2"/>
    <row r="118" s="2" customFormat="1" ht="15" x14ac:dyDescent="0.2"/>
    <row r="119" s="2" customFormat="1" ht="15" x14ac:dyDescent="0.2"/>
    <row r="120" s="2" customFormat="1" ht="15" x14ac:dyDescent="0.2"/>
    <row r="121" s="2" customFormat="1" ht="15" x14ac:dyDescent="0.2"/>
    <row r="122" s="2" customFormat="1" ht="15" x14ac:dyDescent="0.2"/>
    <row r="123" s="2" customFormat="1" ht="15" x14ac:dyDescent="0.2"/>
    <row r="124" s="2" customFormat="1" ht="15" x14ac:dyDescent="0.2"/>
    <row r="125" s="2" customFormat="1" ht="15" x14ac:dyDescent="0.2"/>
    <row r="126" s="2" customFormat="1" ht="15" x14ac:dyDescent="0.2"/>
    <row r="127" s="2" customFormat="1" ht="15" x14ac:dyDescent="0.2"/>
    <row r="128" s="2" customFormat="1" ht="15" x14ac:dyDescent="0.2"/>
    <row r="129" s="2" customFormat="1" ht="15" x14ac:dyDescent="0.2"/>
    <row r="130" s="2" customFormat="1" ht="15" x14ac:dyDescent="0.2"/>
    <row r="131" s="2" customFormat="1" ht="15" x14ac:dyDescent="0.2"/>
    <row r="132" s="2" customFormat="1" ht="15" x14ac:dyDescent="0.2"/>
    <row r="133" s="2" customFormat="1" ht="15" x14ac:dyDescent="0.2"/>
    <row r="134" s="2" customFormat="1" ht="15" x14ac:dyDescent="0.2"/>
    <row r="135" s="2" customFormat="1" ht="15" x14ac:dyDescent="0.2"/>
    <row r="136" s="2" customFormat="1" ht="15" x14ac:dyDescent="0.2"/>
    <row r="137" s="2" customFormat="1" ht="15" x14ac:dyDescent="0.2"/>
    <row r="138" s="2" customFormat="1" ht="15" x14ac:dyDescent="0.2"/>
    <row r="139" s="2" customFormat="1" ht="15" x14ac:dyDescent="0.2"/>
    <row r="140" s="2" customFormat="1" ht="15" x14ac:dyDescent="0.2"/>
    <row r="141" s="2" customFormat="1" ht="15" x14ac:dyDescent="0.2"/>
    <row r="142" s="2" customFormat="1" ht="15" x14ac:dyDescent="0.2"/>
    <row r="143" s="2" customFormat="1" ht="15" x14ac:dyDescent="0.2"/>
    <row r="144" s="2" customFormat="1" ht="15" x14ac:dyDescent="0.2"/>
    <row r="145" s="2" customFormat="1" ht="15" x14ac:dyDescent="0.2"/>
    <row r="146" s="2" customFormat="1" ht="15" x14ac:dyDescent="0.2"/>
    <row r="147" s="2" customFormat="1" ht="15" x14ac:dyDescent="0.2"/>
    <row r="148" s="2" customFormat="1" ht="15" x14ac:dyDescent="0.2"/>
    <row r="149" s="2" customFormat="1" ht="15" x14ac:dyDescent="0.2"/>
    <row r="150" s="2" customFormat="1" ht="15" x14ac:dyDescent="0.2"/>
    <row r="151" s="2" customFormat="1" ht="15" x14ac:dyDescent="0.2"/>
    <row r="152" s="2" customFormat="1" ht="15" x14ac:dyDescent="0.2"/>
    <row r="153" s="2" customFormat="1" ht="15" x14ac:dyDescent="0.2"/>
    <row r="154" s="2" customFormat="1" ht="15" x14ac:dyDescent="0.2"/>
    <row r="155" s="2" customFormat="1" ht="15" x14ac:dyDescent="0.2"/>
    <row r="156" s="2" customFormat="1" ht="15" x14ac:dyDescent="0.2"/>
    <row r="157" s="2" customFormat="1" ht="15" x14ac:dyDescent="0.2"/>
    <row r="158" s="2" customFormat="1" ht="15" x14ac:dyDescent="0.2"/>
    <row r="159" s="2" customFormat="1" ht="15" x14ac:dyDescent="0.2"/>
    <row r="160" s="2" customFormat="1" ht="15" x14ac:dyDescent="0.2"/>
    <row r="161" s="2" customFormat="1" ht="15" x14ac:dyDescent="0.2"/>
    <row r="162" s="2" customFormat="1" ht="15" x14ac:dyDescent="0.2"/>
    <row r="163" s="2" customFormat="1" ht="15" x14ac:dyDescent="0.2"/>
    <row r="164" s="2" customFormat="1" ht="15" x14ac:dyDescent="0.2"/>
    <row r="165" s="2" customFormat="1" ht="15" x14ac:dyDescent="0.2"/>
    <row r="166" s="2" customFormat="1" ht="15" x14ac:dyDescent="0.2"/>
    <row r="167" s="2" customFormat="1" ht="15" x14ac:dyDescent="0.2"/>
    <row r="168" s="2" customFormat="1" ht="15" x14ac:dyDescent="0.2"/>
    <row r="169" s="2" customFormat="1" ht="15" x14ac:dyDescent="0.2"/>
    <row r="170" s="2" customFormat="1" ht="15" x14ac:dyDescent="0.2"/>
    <row r="171" s="2" customFormat="1" ht="15" x14ac:dyDescent="0.2"/>
    <row r="172" s="2" customFormat="1" ht="15" x14ac:dyDescent="0.2"/>
    <row r="173" s="2" customFormat="1" ht="15" x14ac:dyDescent="0.2"/>
    <row r="174" s="2" customFormat="1" ht="15" x14ac:dyDescent="0.2"/>
    <row r="175" s="2" customFormat="1" ht="15" x14ac:dyDescent="0.2"/>
    <row r="176" s="2" customFormat="1" ht="15" x14ac:dyDescent="0.2"/>
    <row r="177" s="2" customFormat="1" ht="15" x14ac:dyDescent="0.2"/>
    <row r="178" s="2" customFormat="1" ht="15" x14ac:dyDescent="0.2"/>
    <row r="179" s="2" customFormat="1" ht="15" x14ac:dyDescent="0.2"/>
    <row r="180" s="2" customFormat="1" ht="15" x14ac:dyDescent="0.2"/>
    <row r="181" s="2" customFormat="1" ht="15" x14ac:dyDescent="0.2"/>
    <row r="182" s="2" customFormat="1" ht="15" x14ac:dyDescent="0.2"/>
    <row r="183" s="2" customFormat="1" ht="15" x14ac:dyDescent="0.2"/>
    <row r="184" s="2" customFormat="1" ht="15" x14ac:dyDescent="0.2"/>
    <row r="185" s="2" customFormat="1" ht="15" x14ac:dyDescent="0.2"/>
    <row r="186" s="2" customFormat="1" ht="15" x14ac:dyDescent="0.2"/>
    <row r="187" s="2" customFormat="1" ht="15" x14ac:dyDescent="0.2"/>
    <row r="188" s="2" customFormat="1" ht="15" x14ac:dyDescent="0.2"/>
    <row r="189" s="2" customFormat="1" ht="15" x14ac:dyDescent="0.2"/>
    <row r="190" s="2" customFormat="1" ht="15" x14ac:dyDescent="0.2"/>
    <row r="191" s="2" customFormat="1" ht="15" x14ac:dyDescent="0.2"/>
    <row r="192" s="2" customFormat="1" ht="15" x14ac:dyDescent="0.2"/>
    <row r="193" s="2" customFormat="1" ht="15" x14ac:dyDescent="0.2"/>
    <row r="194" s="2" customFormat="1" ht="15" x14ac:dyDescent="0.2"/>
    <row r="195" s="2" customFormat="1" ht="15" x14ac:dyDescent="0.2"/>
    <row r="196" s="2" customFormat="1" ht="15" x14ac:dyDescent="0.2"/>
    <row r="197" s="2" customFormat="1" ht="15" x14ac:dyDescent="0.2"/>
    <row r="198" s="2" customFormat="1" ht="15" x14ac:dyDescent="0.2"/>
    <row r="199" s="2" customFormat="1" ht="15" x14ac:dyDescent="0.2"/>
    <row r="200" s="2" customFormat="1" ht="15" x14ac:dyDescent="0.2"/>
    <row r="201" s="2" customFormat="1" ht="15" x14ac:dyDescent="0.2"/>
    <row r="202" s="2" customFormat="1" ht="15" x14ac:dyDescent="0.2"/>
    <row r="203" s="2" customFormat="1" ht="15" x14ac:dyDescent="0.2"/>
    <row r="204" s="2" customFormat="1" ht="15" x14ac:dyDescent="0.2"/>
    <row r="205" s="2" customFormat="1" ht="15" x14ac:dyDescent="0.2"/>
    <row r="206" s="2" customFormat="1" ht="15" x14ac:dyDescent="0.2"/>
    <row r="207" s="2" customFormat="1" ht="15" x14ac:dyDescent="0.2"/>
    <row r="208" s="2" customFormat="1" ht="15" x14ac:dyDescent="0.2"/>
    <row r="209" s="2" customFormat="1" ht="15" x14ac:dyDescent="0.2"/>
    <row r="210" s="2" customFormat="1" ht="15" x14ac:dyDescent="0.2"/>
    <row r="211" s="2" customFormat="1" ht="15" x14ac:dyDescent="0.2"/>
    <row r="212" s="2" customFormat="1" ht="15" x14ac:dyDescent="0.2"/>
    <row r="213" s="2" customFormat="1" ht="15" x14ac:dyDescent="0.2"/>
    <row r="214" s="2" customFormat="1" ht="15" x14ac:dyDescent="0.2"/>
    <row r="215" s="2" customFormat="1" ht="15" x14ac:dyDescent="0.2"/>
    <row r="216" s="2" customFormat="1" ht="15" x14ac:dyDescent="0.2"/>
    <row r="217" s="2" customFormat="1" ht="15" x14ac:dyDescent="0.2"/>
    <row r="218" s="2" customFormat="1" ht="15" x14ac:dyDescent="0.2"/>
    <row r="219" s="2" customFormat="1" ht="15" x14ac:dyDescent="0.2"/>
    <row r="220" s="2" customFormat="1" ht="15" x14ac:dyDescent="0.2"/>
    <row r="221" s="2" customFormat="1" ht="15" x14ac:dyDescent="0.2"/>
    <row r="222" s="2" customFormat="1" ht="15" x14ac:dyDescent="0.2"/>
    <row r="223" s="2" customFormat="1" ht="15" x14ac:dyDescent="0.2"/>
    <row r="224" s="2" customFormat="1" ht="15" x14ac:dyDescent="0.2"/>
    <row r="225" s="2" customFormat="1" ht="15" x14ac:dyDescent="0.2"/>
    <row r="226" s="2" customFormat="1" ht="15" x14ac:dyDescent="0.2"/>
    <row r="227" s="2" customFormat="1" ht="15" x14ac:dyDescent="0.2"/>
    <row r="228" s="2" customFormat="1" ht="15" x14ac:dyDescent="0.2"/>
    <row r="229" s="2" customFormat="1" ht="15" x14ac:dyDescent="0.2"/>
    <row r="230" s="2" customFormat="1" ht="15" x14ac:dyDescent="0.2"/>
    <row r="231" s="2" customFormat="1" ht="15" x14ac:dyDescent="0.2"/>
    <row r="232" s="2" customFormat="1" ht="15" x14ac:dyDescent="0.2"/>
    <row r="233" s="2" customFormat="1" ht="15" x14ac:dyDescent="0.2"/>
    <row r="234" s="2" customFormat="1" ht="15" x14ac:dyDescent="0.2"/>
    <row r="235" s="2" customFormat="1" ht="15" x14ac:dyDescent="0.2"/>
    <row r="236" s="2" customFormat="1" ht="15" x14ac:dyDescent="0.2"/>
    <row r="237" s="2" customFormat="1" ht="15" x14ac:dyDescent="0.2"/>
    <row r="238" s="2" customFormat="1" ht="15" x14ac:dyDescent="0.2"/>
    <row r="239" s="2" customFormat="1" ht="15" x14ac:dyDescent="0.2"/>
    <row r="240" s="2" customFormat="1" ht="15" x14ac:dyDescent="0.2"/>
    <row r="241" s="2" customFormat="1" ht="15" x14ac:dyDescent="0.2"/>
    <row r="242" s="2" customFormat="1" ht="15" x14ac:dyDescent="0.2"/>
    <row r="243" s="2" customFormat="1" ht="15" x14ac:dyDescent="0.2"/>
    <row r="244" s="2" customFormat="1" ht="15" x14ac:dyDescent="0.2"/>
    <row r="245" s="2" customFormat="1" ht="15" x14ac:dyDescent="0.2"/>
    <row r="246" s="2" customFormat="1" ht="15" x14ac:dyDescent="0.2"/>
    <row r="247" s="2" customFormat="1" ht="15" x14ac:dyDescent="0.2"/>
    <row r="248" s="2" customFormat="1" ht="15" x14ac:dyDescent="0.2"/>
    <row r="249" s="2" customFormat="1" ht="15" x14ac:dyDescent="0.2"/>
    <row r="250" s="2" customFormat="1" ht="15" x14ac:dyDescent="0.2"/>
    <row r="251" s="2" customFormat="1" ht="15" x14ac:dyDescent="0.2"/>
    <row r="252" s="2" customFormat="1" ht="15" x14ac:dyDescent="0.2"/>
    <row r="253" s="2" customFormat="1" ht="15" x14ac:dyDescent="0.2"/>
    <row r="254" s="2" customFormat="1" ht="15" x14ac:dyDescent="0.2"/>
    <row r="255" s="2" customFormat="1" ht="15" x14ac:dyDescent="0.2"/>
    <row r="256" s="2" customFormat="1" ht="15" x14ac:dyDescent="0.2"/>
    <row r="257" s="2" customFormat="1" ht="15" x14ac:dyDescent="0.2"/>
    <row r="258" s="2" customFormat="1" ht="15" x14ac:dyDescent="0.2"/>
    <row r="259" s="2" customFormat="1" ht="15" x14ac:dyDescent="0.2"/>
    <row r="260" s="2" customFormat="1" ht="15" x14ac:dyDescent="0.2"/>
    <row r="261" s="2" customFormat="1" ht="15" x14ac:dyDescent="0.2"/>
    <row r="262" s="2" customFormat="1" ht="15" x14ac:dyDescent="0.2"/>
    <row r="263" s="2" customFormat="1" ht="15" x14ac:dyDescent="0.2"/>
    <row r="264" s="2" customFormat="1" ht="15" x14ac:dyDescent="0.2"/>
    <row r="265" s="2" customFormat="1" ht="15" x14ac:dyDescent="0.2"/>
    <row r="266" s="2" customFormat="1" ht="15" x14ac:dyDescent="0.2"/>
    <row r="267" s="2" customFormat="1" ht="15" x14ac:dyDescent="0.2"/>
    <row r="268" s="2" customFormat="1" ht="15" x14ac:dyDescent="0.2"/>
    <row r="269" s="2" customFormat="1" ht="15" x14ac:dyDescent="0.2"/>
    <row r="270" s="2" customFormat="1" ht="15" x14ac:dyDescent="0.2"/>
    <row r="271" s="2" customFormat="1" ht="15" x14ac:dyDescent="0.2"/>
    <row r="272" s="2" customFormat="1" ht="15" x14ac:dyDescent="0.2"/>
    <row r="273" s="2" customFormat="1" ht="15" x14ac:dyDescent="0.2"/>
    <row r="274" s="2" customFormat="1" ht="15" x14ac:dyDescent="0.2"/>
    <row r="275" s="2" customFormat="1" ht="15" x14ac:dyDescent="0.2"/>
    <row r="276" s="2" customFormat="1" ht="15" x14ac:dyDescent="0.2"/>
    <row r="277" s="2" customFormat="1" ht="15" x14ac:dyDescent="0.2"/>
    <row r="278" s="2" customFormat="1" ht="15" x14ac:dyDescent="0.2"/>
    <row r="279" s="2" customFormat="1" ht="15" x14ac:dyDescent="0.2"/>
    <row r="280" s="2" customFormat="1" ht="15" x14ac:dyDescent="0.2"/>
    <row r="281" s="2" customFormat="1" ht="15" x14ac:dyDescent="0.2"/>
    <row r="282" s="2" customFormat="1" ht="15" x14ac:dyDescent="0.2"/>
    <row r="283" s="2" customFormat="1" ht="15" x14ac:dyDescent="0.2"/>
    <row r="284" s="2" customFormat="1" ht="15" x14ac:dyDescent="0.2"/>
    <row r="285" s="2" customFormat="1" ht="15" x14ac:dyDescent="0.2"/>
    <row r="286" s="2" customFormat="1" ht="15" x14ac:dyDescent="0.2"/>
    <row r="287" s="2" customFormat="1" ht="15" x14ac:dyDescent="0.2"/>
    <row r="288" s="2" customFormat="1" ht="15" x14ac:dyDescent="0.2"/>
    <row r="289" s="2" customFormat="1" ht="15" x14ac:dyDescent="0.2"/>
    <row r="290" s="2" customFormat="1" ht="15" x14ac:dyDescent="0.2"/>
    <row r="291" s="2" customFormat="1" ht="15" x14ac:dyDescent="0.2"/>
    <row r="292" s="2" customFormat="1" ht="15" x14ac:dyDescent="0.2"/>
    <row r="293" s="2" customFormat="1" ht="15" x14ac:dyDescent="0.2"/>
    <row r="294" s="2" customFormat="1" ht="15" x14ac:dyDescent="0.2"/>
    <row r="295" s="2" customFormat="1" ht="15" x14ac:dyDescent="0.2"/>
    <row r="296" s="2" customFormat="1" ht="15" x14ac:dyDescent="0.2"/>
    <row r="297" s="2" customFormat="1" ht="15" x14ac:dyDescent="0.2"/>
    <row r="298" s="2" customFormat="1" ht="15" x14ac:dyDescent="0.2"/>
    <row r="299" s="2" customFormat="1" ht="15" x14ac:dyDescent="0.2"/>
    <row r="300" s="2" customFormat="1" ht="15" x14ac:dyDescent="0.2"/>
    <row r="301" s="2" customFormat="1" ht="15" x14ac:dyDescent="0.2"/>
    <row r="302" s="2" customFormat="1" ht="15" x14ac:dyDescent="0.2"/>
    <row r="303" s="2" customFormat="1" ht="15" x14ac:dyDescent="0.2"/>
    <row r="304" s="2" customFormat="1" ht="15" x14ac:dyDescent="0.2"/>
    <row r="305" spans="2:7" s="2" customFormat="1" ht="15" x14ac:dyDescent="0.2"/>
    <row r="306" spans="2:7" s="2" customFormat="1" ht="15" x14ac:dyDescent="0.2"/>
    <row r="307" spans="2:7" s="2" customFormat="1" ht="15" x14ac:dyDescent="0.2">
      <c r="B307"/>
      <c r="C307"/>
      <c r="D307"/>
      <c r="E307"/>
      <c r="F307"/>
      <c r="G307"/>
    </row>
    <row r="308" spans="2:7" s="2" customFormat="1" ht="15" x14ac:dyDescent="0.2">
      <c r="B308"/>
      <c r="C308"/>
      <c r="D308"/>
      <c r="E308"/>
      <c r="F308"/>
      <c r="G308"/>
    </row>
    <row r="309" spans="2:7" s="2" customFormat="1" ht="15" x14ac:dyDescent="0.2">
      <c r="B309"/>
      <c r="C309"/>
      <c r="D309"/>
      <c r="E309"/>
      <c r="F309"/>
      <c r="G309"/>
    </row>
    <row r="310" spans="2:7" s="2" customFormat="1" ht="15" x14ac:dyDescent="0.2">
      <c r="B310"/>
      <c r="C310"/>
      <c r="D310"/>
      <c r="E310"/>
      <c r="F310"/>
      <c r="G310"/>
    </row>
    <row r="311" spans="2:7" s="2" customFormat="1" ht="15" x14ac:dyDescent="0.2">
      <c r="B311"/>
      <c r="C311"/>
      <c r="D311"/>
      <c r="E311"/>
      <c r="F311"/>
      <c r="G311"/>
    </row>
    <row r="312" spans="2:7" s="2" customFormat="1" ht="15" x14ac:dyDescent="0.2">
      <c r="B312"/>
      <c r="C312"/>
      <c r="D312"/>
      <c r="E312"/>
      <c r="F312"/>
      <c r="G312"/>
    </row>
    <row r="313" spans="2:7" s="2" customFormat="1" ht="15" x14ac:dyDescent="0.2">
      <c r="B313"/>
      <c r="C313"/>
      <c r="D313"/>
      <c r="E313"/>
      <c r="F313"/>
      <c r="G313"/>
    </row>
    <row r="314" spans="2:7" s="2" customFormat="1" ht="15" x14ac:dyDescent="0.2">
      <c r="B314"/>
      <c r="C314"/>
      <c r="D314"/>
      <c r="E314"/>
      <c r="F314"/>
      <c r="G314"/>
    </row>
    <row r="315" spans="2:7" s="2" customFormat="1" ht="15" x14ac:dyDescent="0.2">
      <c r="B315"/>
      <c r="C315"/>
      <c r="D315"/>
      <c r="E315"/>
      <c r="F315"/>
      <c r="G315"/>
    </row>
    <row r="316" spans="2:7" s="2" customFormat="1" ht="15" x14ac:dyDescent="0.2">
      <c r="B316"/>
      <c r="C316"/>
      <c r="D316"/>
      <c r="E316"/>
      <c r="F316"/>
      <c r="G316"/>
    </row>
    <row r="317" spans="2:7" s="2" customFormat="1" ht="15" x14ac:dyDescent="0.2">
      <c r="B317"/>
      <c r="C317"/>
      <c r="D317"/>
      <c r="E317"/>
      <c r="F317"/>
      <c r="G317"/>
    </row>
    <row r="318" spans="2:7" s="2" customFormat="1" ht="15" x14ac:dyDescent="0.2">
      <c r="B318"/>
      <c r="C318"/>
      <c r="D318"/>
      <c r="E318"/>
      <c r="F318"/>
      <c r="G318"/>
    </row>
    <row r="319" spans="2:7" s="2" customFormat="1" ht="15" x14ac:dyDescent="0.2">
      <c r="B319"/>
      <c r="C319"/>
      <c r="D319"/>
      <c r="E319"/>
      <c r="F319"/>
      <c r="G319"/>
    </row>
    <row r="320" spans="2:7" s="2" customFormat="1" ht="15" x14ac:dyDescent="0.2">
      <c r="B320"/>
      <c r="C320"/>
      <c r="D320"/>
      <c r="E320"/>
      <c r="F320"/>
      <c r="G320"/>
    </row>
    <row r="321" spans="2:7" s="2" customFormat="1" ht="15" x14ac:dyDescent="0.2">
      <c r="B321"/>
      <c r="C321"/>
      <c r="D321"/>
      <c r="E321"/>
      <c r="F321"/>
      <c r="G321"/>
    </row>
    <row r="322" spans="2:7" s="2" customFormat="1" ht="15" x14ac:dyDescent="0.2">
      <c r="B322"/>
      <c r="C322"/>
      <c r="D322"/>
      <c r="E322"/>
      <c r="F322"/>
      <c r="G322"/>
    </row>
    <row r="323" spans="2:7" s="2" customFormat="1" ht="15" x14ac:dyDescent="0.2">
      <c r="B323"/>
      <c r="C323"/>
      <c r="D323"/>
      <c r="E323"/>
      <c r="F323"/>
      <c r="G323"/>
    </row>
    <row r="324" spans="2:7" s="2" customFormat="1" ht="15" x14ac:dyDescent="0.2">
      <c r="B324"/>
      <c r="C324"/>
      <c r="D324"/>
      <c r="E324"/>
      <c r="F324"/>
      <c r="G324"/>
    </row>
    <row r="325" spans="2:7" s="2" customFormat="1" ht="15" x14ac:dyDescent="0.2">
      <c r="B325"/>
      <c r="C325"/>
      <c r="D325"/>
      <c r="E325"/>
      <c r="F325"/>
      <c r="G325"/>
    </row>
    <row r="326" spans="2:7" s="2" customFormat="1" ht="15" x14ac:dyDescent="0.2">
      <c r="B326"/>
      <c r="C326"/>
      <c r="D326"/>
      <c r="E326"/>
      <c r="F326"/>
      <c r="G326"/>
    </row>
    <row r="327" spans="2:7" s="2" customFormat="1" ht="15" x14ac:dyDescent="0.2">
      <c r="B327"/>
      <c r="C327"/>
      <c r="D327"/>
      <c r="E327"/>
      <c r="F327"/>
      <c r="G327"/>
    </row>
    <row r="328" spans="2:7" s="2" customFormat="1" ht="15" x14ac:dyDescent="0.2">
      <c r="B328"/>
      <c r="C328"/>
      <c r="D328"/>
      <c r="E328"/>
      <c r="F328"/>
      <c r="G328"/>
    </row>
    <row r="329" spans="2:7" s="2" customFormat="1" ht="15" x14ac:dyDescent="0.2">
      <c r="B329"/>
      <c r="C329"/>
      <c r="D329"/>
      <c r="E329"/>
      <c r="F329"/>
      <c r="G329"/>
    </row>
    <row r="330" spans="2:7" s="2" customFormat="1" ht="15" x14ac:dyDescent="0.2">
      <c r="B330"/>
      <c r="C330"/>
      <c r="D330"/>
      <c r="E330"/>
      <c r="F330"/>
      <c r="G330"/>
    </row>
    <row r="331" spans="2:7" s="2" customFormat="1" ht="15" x14ac:dyDescent="0.2">
      <c r="B331"/>
      <c r="C331"/>
      <c r="D331"/>
      <c r="E331"/>
      <c r="F331"/>
      <c r="G331"/>
    </row>
    <row r="332" spans="2:7" s="2" customFormat="1" ht="15" x14ac:dyDescent="0.2">
      <c r="B332"/>
      <c r="C332"/>
      <c r="D332"/>
      <c r="E332"/>
      <c r="F332"/>
      <c r="G332"/>
    </row>
    <row r="333" spans="2:7" s="2" customFormat="1" ht="15" x14ac:dyDescent="0.2">
      <c r="B333"/>
      <c r="C333"/>
      <c r="D333"/>
      <c r="E333"/>
      <c r="F333"/>
      <c r="G333"/>
    </row>
    <row r="334" spans="2:7" s="2" customFormat="1" ht="15" x14ac:dyDescent="0.2">
      <c r="B334"/>
      <c r="C334"/>
      <c r="D334"/>
      <c r="E334"/>
      <c r="F334"/>
      <c r="G334"/>
    </row>
    <row r="335" spans="2:7" s="2" customFormat="1" ht="15" x14ac:dyDescent="0.2">
      <c r="B335"/>
      <c r="C335"/>
      <c r="D335"/>
      <c r="E335"/>
      <c r="F335"/>
      <c r="G335"/>
    </row>
    <row r="336" spans="2:7" s="2" customFormat="1" ht="15" x14ac:dyDescent="0.2">
      <c r="B336"/>
      <c r="C336"/>
      <c r="D336"/>
      <c r="E336"/>
      <c r="F336"/>
      <c r="G336"/>
    </row>
    <row r="337" spans="2:7" s="2" customFormat="1" ht="15" x14ac:dyDescent="0.2">
      <c r="B337"/>
      <c r="C337"/>
      <c r="D337"/>
      <c r="E337"/>
      <c r="F337"/>
      <c r="G337"/>
    </row>
    <row r="338" spans="2:7" s="2" customFormat="1" ht="15" x14ac:dyDescent="0.2">
      <c r="B338"/>
      <c r="C338"/>
      <c r="D338"/>
      <c r="E338"/>
      <c r="F338"/>
      <c r="G338"/>
    </row>
    <row r="339" spans="2:7" s="2" customFormat="1" ht="15" x14ac:dyDescent="0.2">
      <c r="B339"/>
      <c r="C339"/>
      <c r="D339"/>
      <c r="E339"/>
      <c r="F339"/>
      <c r="G339"/>
    </row>
    <row r="340" spans="2:7" s="2" customFormat="1" ht="15" x14ac:dyDescent="0.2">
      <c r="B340"/>
      <c r="C340"/>
      <c r="D340"/>
      <c r="E340"/>
      <c r="F340"/>
      <c r="G340"/>
    </row>
    <row r="341" spans="2:7" s="2" customFormat="1" ht="15" x14ac:dyDescent="0.2">
      <c r="B341"/>
      <c r="C341"/>
      <c r="D341"/>
      <c r="E341"/>
      <c r="F341"/>
      <c r="G341"/>
    </row>
    <row r="342" spans="2:7" s="2" customFormat="1" ht="15" x14ac:dyDescent="0.2">
      <c r="B342"/>
      <c r="C342"/>
      <c r="D342"/>
      <c r="E342"/>
      <c r="F342"/>
      <c r="G342"/>
    </row>
    <row r="343" spans="2:7" s="2" customFormat="1" ht="15" x14ac:dyDescent="0.2">
      <c r="B343"/>
      <c r="C343"/>
      <c r="D343"/>
      <c r="E343"/>
      <c r="F343"/>
      <c r="G343"/>
    </row>
    <row r="344" spans="2:7" s="2" customFormat="1" ht="15" x14ac:dyDescent="0.2">
      <c r="B344"/>
      <c r="C344"/>
      <c r="D344"/>
      <c r="E344"/>
      <c r="F344"/>
      <c r="G344"/>
    </row>
    <row r="345" spans="2:7" s="2" customFormat="1" ht="15" x14ac:dyDescent="0.2">
      <c r="B345"/>
      <c r="C345"/>
      <c r="D345"/>
      <c r="E345"/>
      <c r="F345"/>
      <c r="G345"/>
    </row>
    <row r="346" spans="2:7" s="2" customFormat="1" ht="15" x14ac:dyDescent="0.2">
      <c r="B346"/>
      <c r="C346"/>
      <c r="D346"/>
      <c r="E346"/>
      <c r="F346"/>
      <c r="G346"/>
    </row>
    <row r="347" spans="2:7" s="2" customFormat="1" ht="15" x14ac:dyDescent="0.2">
      <c r="B347"/>
      <c r="C347"/>
      <c r="D347"/>
      <c r="E347"/>
      <c r="F347"/>
      <c r="G347"/>
    </row>
    <row r="348" spans="2:7" s="2" customFormat="1" ht="15" x14ac:dyDescent="0.2">
      <c r="B348"/>
      <c r="C348"/>
      <c r="D348"/>
      <c r="E348"/>
      <c r="F348"/>
      <c r="G348"/>
    </row>
    <row r="349" spans="2:7" s="2" customFormat="1" ht="15" x14ac:dyDescent="0.2">
      <c r="B349"/>
      <c r="C349"/>
      <c r="D349"/>
      <c r="E349"/>
      <c r="F349"/>
      <c r="G349"/>
    </row>
    <row r="350" spans="2:7" s="2" customFormat="1" ht="15" x14ac:dyDescent="0.2">
      <c r="B350"/>
      <c r="C350"/>
      <c r="D350"/>
      <c r="E350"/>
      <c r="F350"/>
      <c r="G350"/>
    </row>
    <row r="351" spans="2:7" s="2" customFormat="1" ht="15" x14ac:dyDescent="0.2">
      <c r="B351"/>
      <c r="C351"/>
      <c r="D351"/>
      <c r="E351"/>
      <c r="F351"/>
      <c r="G351"/>
    </row>
    <row r="352" spans="2:7" s="2" customFormat="1" ht="15" x14ac:dyDescent="0.2">
      <c r="B352"/>
      <c r="C352"/>
      <c r="D352"/>
      <c r="E352"/>
      <c r="F352"/>
      <c r="G352"/>
    </row>
    <row r="353" spans="2:9" s="2" customFormat="1" ht="15" x14ac:dyDescent="0.2">
      <c r="B353"/>
      <c r="C353"/>
      <c r="D353"/>
      <c r="E353"/>
      <c r="F353"/>
      <c r="G353"/>
    </row>
    <row r="354" spans="2:9" s="2" customFormat="1" ht="15" x14ac:dyDescent="0.2">
      <c r="B354"/>
      <c r="C354"/>
      <c r="D354"/>
      <c r="E354"/>
      <c r="F354"/>
      <c r="G354"/>
    </row>
    <row r="355" spans="2:9" s="2" customFormat="1" ht="15" x14ac:dyDescent="0.2">
      <c r="B355"/>
      <c r="C355"/>
      <c r="D355"/>
      <c r="E355"/>
      <c r="F355"/>
      <c r="G355"/>
    </row>
    <row r="356" spans="2:9" s="2" customFormat="1" ht="15" x14ac:dyDescent="0.2">
      <c r="B356"/>
      <c r="C356"/>
      <c r="D356"/>
      <c r="E356"/>
      <c r="F356"/>
      <c r="G356"/>
    </row>
    <row r="357" spans="2:9" s="2" customFormat="1" ht="15" x14ac:dyDescent="0.2">
      <c r="B357"/>
      <c r="C357"/>
      <c r="D357"/>
      <c r="E357"/>
      <c r="F357"/>
      <c r="G357"/>
      <c r="H357"/>
      <c r="I357"/>
    </row>
    <row r="358" spans="2:9" s="2" customFormat="1" ht="15" x14ac:dyDescent="0.2">
      <c r="B358"/>
      <c r="C358"/>
      <c r="D358"/>
      <c r="E358"/>
      <c r="F358"/>
      <c r="G358"/>
      <c r="H358"/>
      <c r="I358"/>
    </row>
  </sheetData>
  <mergeCells count="9">
    <mergeCell ref="F1:G1"/>
    <mergeCell ref="F3:G3"/>
    <mergeCell ref="B5:G5"/>
    <mergeCell ref="B6:G6"/>
    <mergeCell ref="D7:D8"/>
    <mergeCell ref="B7:B8"/>
    <mergeCell ref="C7:C8"/>
    <mergeCell ref="E7:E8"/>
    <mergeCell ref="F7:F8"/>
  </mergeCells>
  <pageMargins left="0.35" right="0.1" top="0.5" bottom="0.5" header="0" footer="0"/>
  <pageSetup orientation="portrait" r:id="rId1"/>
  <headerFooter alignWithMargins="0">
    <oddHeader>&amp;L&amp;D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PLAIN RIPRAP CLASS B</vt:lpstr>
      <vt:lpstr>PLAIN RIPRAP CLASS I</vt:lpstr>
      <vt:lpstr>'PLAIN RIPRAP CLASS B'!Print_Area</vt:lpstr>
      <vt:lpstr>'PLAIN RIPRAP CLASS I'!Print_Area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Mohandas, Vidya</dc:creator>
  <cp:lastModifiedBy>Christenbury, Holly E.</cp:lastModifiedBy>
  <cp:lastPrinted>2023-04-12T12:25:14Z</cp:lastPrinted>
  <dcterms:created xsi:type="dcterms:W3CDTF">2013-12-18T19:54:45Z</dcterms:created>
  <dcterms:modified xsi:type="dcterms:W3CDTF">2023-04-12T12:25:35Z</dcterms:modified>
</cp:coreProperties>
</file>